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9040" windowHeight="15840" tabRatio="838" activeTab="8"/>
  </bookViews>
  <sheets>
    <sheet name="5.2.4_CB=0" sheetId="8" r:id="rId1"/>
    <sheet name="5.2.4_CB=0.8" sheetId="13" r:id="rId2"/>
    <sheet name="5.2.4_CB=1.0" sheetId="14" r:id="rId3"/>
    <sheet name="5.2.4_CB=1.2" sheetId="15" r:id="rId4"/>
    <sheet name="5.2.4_CB=1.4" sheetId="16" r:id="rId5"/>
    <sheet name="5.2.4_CB=1.6" sheetId="17" r:id="rId6"/>
    <sheet name="5.2.4_CB=1.8" sheetId="18" r:id="rId7"/>
    <sheet name="5.2.4_CB=2.0" sheetId="19" r:id="rId8"/>
    <sheet name="5.2.4" sheetId="20" r:id="rId9"/>
  </sheet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" i="20" l="1"/>
  <c r="F7" i="20" l="1"/>
  <c r="G10" i="20"/>
  <c r="G9" i="20"/>
  <c r="G8" i="20"/>
  <c r="G7" i="20"/>
  <c r="G6" i="20"/>
  <c r="G5" i="20"/>
  <c r="G4" i="20"/>
  <c r="F10" i="20"/>
  <c r="F9" i="20"/>
  <c r="F8" i="20"/>
  <c r="F6" i="20"/>
  <c r="F5" i="20"/>
  <c r="F4" i="20"/>
  <c r="F3" i="20"/>
  <c r="E10" i="20"/>
  <c r="E9" i="20"/>
  <c r="E8" i="20"/>
  <c r="E7" i="20"/>
  <c r="E6" i="20"/>
  <c r="E5" i="20"/>
  <c r="E4" i="20"/>
  <c r="E3" i="20"/>
  <c r="H25" i="13"/>
  <c r="H25" i="14"/>
  <c r="H25" i="15"/>
  <c r="H25" i="16"/>
  <c r="H25" i="17"/>
  <c r="H25" i="18"/>
  <c r="H25" i="19"/>
  <c r="H25" i="8"/>
  <c r="H19" i="13"/>
  <c r="H19" i="14"/>
  <c r="H19" i="15"/>
  <c r="H19" i="16"/>
  <c r="H19" i="17"/>
  <c r="H19" i="18"/>
  <c r="H19" i="19"/>
  <c r="H19" i="8"/>
  <c r="H9" i="13"/>
  <c r="H9" i="14"/>
  <c r="H9" i="15"/>
  <c r="H9" i="16"/>
  <c r="H9" i="17"/>
  <c r="H9" i="18"/>
  <c r="H9" i="19"/>
  <c r="H9" i="8"/>
  <c r="H24" i="13"/>
  <c r="H24" i="14"/>
  <c r="H24" i="15"/>
  <c r="H24" i="16"/>
  <c r="H24" i="17"/>
  <c r="H24" i="18"/>
  <c r="H24" i="19"/>
  <c r="H24" i="8"/>
  <c r="H18" i="13"/>
  <c r="H18" i="14"/>
  <c r="H18" i="15"/>
  <c r="H18" i="16"/>
  <c r="H18" i="17"/>
  <c r="H18" i="18"/>
  <c r="H18" i="19"/>
  <c r="H18" i="8"/>
  <c r="H8" i="13"/>
  <c r="H8" i="14"/>
  <c r="H8" i="15"/>
  <c r="H8" i="16"/>
  <c r="H8" i="17"/>
  <c r="H8" i="18"/>
  <c r="H8" i="19"/>
  <c r="H8" i="8"/>
  <c r="H2" i="8" l="1"/>
  <c r="H2" i="13"/>
  <c r="H2" i="14"/>
  <c r="H2" i="15"/>
  <c r="H2" i="16"/>
  <c r="H2" i="17"/>
  <c r="H2" i="18"/>
  <c r="H2" i="19"/>
  <c r="H13" i="8"/>
  <c r="H13" i="13"/>
  <c r="H13" i="14"/>
  <c r="H13" i="15"/>
  <c r="H13" i="16"/>
  <c r="H13" i="17"/>
  <c r="H13" i="18"/>
  <c r="H13" i="19"/>
  <c r="H12" i="8"/>
  <c r="H12" i="13"/>
  <c r="H12" i="14"/>
  <c r="H12" i="15"/>
  <c r="H12" i="16"/>
  <c r="H12" i="17"/>
  <c r="H12" i="18"/>
  <c r="H12" i="19"/>
  <c r="H3" i="8"/>
  <c r="H3" i="13"/>
  <c r="H3" i="14"/>
  <c r="H3" i="15"/>
  <c r="H3" i="16"/>
  <c r="H3" i="17"/>
  <c r="H3" i="18"/>
  <c r="H3" i="19"/>
  <c r="H7" i="17" l="1"/>
  <c r="H7" i="13"/>
  <c r="B4" i="20" s="1"/>
  <c r="H4" i="20" s="1"/>
  <c r="B8" i="20"/>
  <c r="H8" i="20" s="1"/>
  <c r="H7" i="8"/>
  <c r="H7" i="18"/>
  <c r="H7" i="19"/>
  <c r="H7" i="16"/>
  <c r="H7" i="15"/>
  <c r="H7" i="14"/>
  <c r="H17" i="8"/>
  <c r="H23" i="8" l="1"/>
  <c r="D3" i="20"/>
  <c r="J3" i="20" s="1"/>
  <c r="C3" i="20"/>
  <c r="B7" i="20"/>
  <c r="H7" i="20" s="1"/>
  <c r="B9" i="20"/>
  <c r="H9" i="20" s="1"/>
  <c r="B6" i="20"/>
  <c r="H6" i="20" s="1"/>
  <c r="B10" i="20"/>
  <c r="H10" i="20" s="1"/>
  <c r="B5" i="20"/>
  <c r="H5" i="20" s="1"/>
  <c r="B3" i="20"/>
  <c r="H3" i="20" s="1"/>
  <c r="I3" i="20" l="1"/>
  <c r="H17" i="14"/>
  <c r="H23" i="14" s="1"/>
  <c r="H17" i="15"/>
  <c r="H23" i="15" s="1"/>
  <c r="H17" i="13"/>
  <c r="H23" i="13" s="1"/>
  <c r="H17" i="18"/>
  <c r="H23" i="18" s="1"/>
  <c r="H17" i="16"/>
  <c r="H23" i="16" s="1"/>
  <c r="H17" i="17"/>
  <c r="H23" i="17" s="1"/>
  <c r="H17" i="19"/>
  <c r="H23" i="19" s="1"/>
  <c r="D10" i="20" l="1"/>
  <c r="J10" i="20" s="1"/>
  <c r="D9" i="20"/>
  <c r="J9" i="20" s="1"/>
  <c r="D8" i="20"/>
  <c r="D7" i="20"/>
  <c r="J7" i="20" s="1"/>
  <c r="D4" i="20"/>
  <c r="J4" i="20" s="1"/>
  <c r="D6" i="20"/>
  <c r="J6" i="20" s="1"/>
  <c r="D5" i="20"/>
  <c r="J5" i="20" s="1"/>
  <c r="C9" i="20"/>
  <c r="C6" i="20"/>
  <c r="C4" i="20"/>
  <c r="C5" i="20"/>
  <c r="C10" i="20"/>
  <c r="C8" i="20"/>
  <c r="C7" i="20"/>
  <c r="I5" i="20" l="1"/>
  <c r="I4" i="20"/>
  <c r="J8" i="20"/>
  <c r="I8" i="20"/>
  <c r="I10" i="20"/>
  <c r="I6" i="20"/>
  <c r="I9" i="20"/>
  <c r="I7" i="20"/>
</calcChain>
</file>

<file path=xl/sharedStrings.xml><?xml version="1.0" encoding="utf-8"?>
<sst xmlns="http://schemas.openxmlformats.org/spreadsheetml/2006/main" count="635" uniqueCount="61">
  <si>
    <t>TRAMO</t>
  </si>
  <si>
    <t>SENTIDO</t>
  </si>
  <si>
    <t>CRA24 - CRA27</t>
  </si>
  <si>
    <t>CRA27 - CRA34</t>
  </si>
  <si>
    <t>CRA34 - CRA36</t>
  </si>
  <si>
    <t>CRA36 - CRA38D</t>
  </si>
  <si>
    <t>CRA38D - CRA39</t>
  </si>
  <si>
    <t>CRA39 - CRA42</t>
  </si>
  <si>
    <t>CRA42 - CRA44</t>
  </si>
  <si>
    <t>CRA44 - CRA50</t>
  </si>
  <si>
    <t>CRA50 - CRA52</t>
  </si>
  <si>
    <t>CRA56 - CRA62</t>
  </si>
  <si>
    <t>ID</t>
  </si>
  <si>
    <t>CRA62 - CRA56</t>
  </si>
  <si>
    <t>CRA52 - CL6</t>
  </si>
  <si>
    <t>CL6 - CRA56</t>
  </si>
  <si>
    <t>CRA56 - CL6</t>
  </si>
  <si>
    <t>CL6 - CRA52</t>
  </si>
  <si>
    <t>CRA52 - CRA50</t>
  </si>
  <si>
    <t>CRA50 - CRA44</t>
  </si>
  <si>
    <t>CRA44 - CRA42</t>
  </si>
  <si>
    <t>CRA42 - CRA39</t>
  </si>
  <si>
    <t>CRA39 - CRA38D</t>
  </si>
  <si>
    <t>CRA38D - CRA36</t>
  </si>
  <si>
    <t>CRA36 - CRA34</t>
  </si>
  <si>
    <t>CRA34 - CRA27</t>
  </si>
  <si>
    <t>CRA27 - CRA24</t>
  </si>
  <si>
    <t>NS</t>
  </si>
  <si>
    <t>SN</t>
  </si>
  <si>
    <t>Valor de referencia</t>
  </si>
  <si>
    <t>Puntuación</t>
  </si>
  <si>
    <t>ESCENARIO</t>
  </si>
  <si>
    <t>CB=0.0</t>
  </si>
  <si>
    <t>CB=0.8</t>
  </si>
  <si>
    <t>CB=1.0</t>
  </si>
  <si>
    <t>CB=1.2</t>
  </si>
  <si>
    <t>CB=1.4</t>
  </si>
  <si>
    <t>CB=1.6</t>
  </si>
  <si>
    <t>CB=1.8</t>
  </si>
  <si>
    <t>CB=2.0</t>
  </si>
  <si>
    <t>Valor</t>
  </si>
  <si>
    <t>LOS NS</t>
  </si>
  <si>
    <t>LOSA SN</t>
  </si>
  <si>
    <t>LOS TOT</t>
  </si>
  <si>
    <t>L</t>
  </si>
  <si>
    <t>TABLA DE CÁLCULOS: NORTE-SUR</t>
  </si>
  <si>
    <t>NDS</t>
  </si>
  <si>
    <t>TABLA DE CÁLCULOS: SUR-NORTE</t>
  </si>
  <si>
    <t>Σ(Li * LOSi)</t>
  </si>
  <si>
    <t>Σ(Li)</t>
  </si>
  <si>
    <t>INDICADOR: NORTE-SUR</t>
  </si>
  <si>
    <t>INDICADOR: SUR-NORTE</t>
  </si>
  <si>
    <t>INDICADOR: CORREDOR</t>
  </si>
  <si>
    <t>Valor numérico del NDS</t>
  </si>
  <si>
    <t>NDS N-S</t>
  </si>
  <si>
    <t>NDS S-N</t>
  </si>
  <si>
    <t>NDS CORR</t>
  </si>
  <si>
    <t>CORREDOR</t>
  </si>
  <si>
    <t>SENTIDO S-N</t>
  </si>
  <si>
    <t>SENTIDO N-S</t>
  </si>
  <si>
    <t>PUNTUACIÓN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</si>
</sst>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2" fontId="0" fillId="0" borderId="0" xfId="0" applyNumberFormat="1"/>
    <xf numFmtId="0" fontId="2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/>
    </xf>
    <xf numFmtId="2" fontId="2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5" fillId="3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'5.2.4'!$B$2</c:f>
              <c:strCache>
                <c:ptCount val="1"/>
                <c:pt idx="0">
                  <c:v>LOS NS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'5.2.4'!$B$3:$B$10</c:f>
              <c:numCache>
                <c:formatCode>0.00</c:formatCode>
                <c:ptCount val="8"/>
                <c:pt idx="0">
                  <c:v>4.2009801774849507</c:v>
                </c:pt>
                <c:pt idx="1">
                  <c:v>3.7599535160663988</c:v>
                </c:pt>
                <c:pt idx="2">
                  <c:v>4.0754822169519871</c:v>
                </c:pt>
                <c:pt idx="3">
                  <c:v>4.1861698107106369</c:v>
                </c:pt>
                <c:pt idx="4">
                  <c:v>4.1479808630409147</c:v>
                </c:pt>
                <c:pt idx="5">
                  <c:v>4.4716860414883133</c:v>
                </c:pt>
                <c:pt idx="6">
                  <c:v>4.4716860414883133</c:v>
                </c:pt>
                <c:pt idx="7">
                  <c:v>4.7715630687481747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81A-439D-8FB5-34BA47ACB635}"/>
            </c:ext>
          </c:extLst>
        </c:ser>
        <c:ser>
          <c:idx val="1"/>
          <c:order val="1"/>
          <c:tx>
            <c:strRef>
              <c:f>'5.2.4'!$C$2</c:f>
              <c:strCache>
                <c:ptCount val="1"/>
                <c:pt idx="0">
                  <c:v>LOSA SN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'5.2.4'!$C$3:$C$10</c:f>
              <c:numCache>
                <c:formatCode>0.00</c:formatCode>
                <c:ptCount val="8"/>
                <c:pt idx="0">
                  <c:v>2.4617743964375336</c:v>
                </c:pt>
                <c:pt idx="1">
                  <c:v>2.0560682764054499</c:v>
                </c:pt>
                <c:pt idx="2">
                  <c:v>2.0560682764054499</c:v>
                </c:pt>
                <c:pt idx="3">
                  <c:v>2.0560682764054499</c:v>
                </c:pt>
                <c:pt idx="4">
                  <c:v>2.1474767702897659</c:v>
                </c:pt>
                <c:pt idx="5">
                  <c:v>2.1988784949173241</c:v>
                </c:pt>
                <c:pt idx="6">
                  <c:v>2.3680277405475518</c:v>
                </c:pt>
                <c:pt idx="7">
                  <c:v>2.9958725108499293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81A-439D-8FB5-34BA47ACB635}"/>
            </c:ext>
          </c:extLst>
        </c:ser>
        <c:ser>
          <c:idx val="2"/>
          <c:order val="2"/>
          <c:tx>
            <c:strRef>
              <c:f>'5.2.4'!$D$2</c:f>
              <c:strCache>
                <c:ptCount val="1"/>
                <c:pt idx="0">
                  <c:v>LOS TOT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'5.2.4'!$D$3:$D$10</c:f>
              <c:numCache>
                <c:formatCode>0.00</c:formatCode>
                <c:ptCount val="8"/>
                <c:pt idx="0">
                  <c:v>3.3313772869612421</c:v>
                </c:pt>
                <c:pt idx="1">
                  <c:v>2.9080108962359246</c:v>
                </c:pt>
                <c:pt idx="2">
                  <c:v>3.0657752466787187</c:v>
                </c:pt>
                <c:pt idx="3">
                  <c:v>3.1211190435580436</c:v>
                </c:pt>
                <c:pt idx="4">
                  <c:v>3.1477288166653405</c:v>
                </c:pt>
                <c:pt idx="5">
                  <c:v>3.3352822682028185</c:v>
                </c:pt>
                <c:pt idx="6">
                  <c:v>3.4198568910179326</c:v>
                </c:pt>
                <c:pt idx="7">
                  <c:v>3.8837177897990518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1A-439D-8FB5-34BA47ACB6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444704"/>
        <c:axId val="287447056"/>
      </c:lineChart>
      <c:catAx>
        <c:axId val="2874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7447056"/>
        <c:crosses val="autoZero"/>
        <c:auto val="1"/>
        <c:lblAlgn val="ctr"/>
        <c:lblOffset val="100"/>
        <c:noMultiLvlLbl val="0"/>
      </c:catAx>
      <c:valAx>
        <c:axId val="28744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744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'5.2.4'!$E$2</c:f>
              <c:strCache>
                <c:ptCount val="1"/>
                <c:pt idx="0">
                  <c:v>SENTIDO N-S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'5.2.4'!$E$3:$E$10</c:f>
              <c:numCache>
                <c:formatCode>0.00</c:formatCode>
                <c:ptCount val="8"/>
                <c:pt idx="0">
                  <c:v>0.35980396450300978</c:v>
                </c:pt>
                <c:pt idx="1">
                  <c:v>0.44800929678672019</c:v>
                </c:pt>
                <c:pt idx="2">
                  <c:v>0.38490355660960252</c:v>
                </c:pt>
                <c:pt idx="3">
                  <c:v>0.36276603785787254</c:v>
                </c:pt>
                <c:pt idx="4">
                  <c:v>0.37040382739181699</c:v>
                </c:pt>
                <c:pt idx="5">
                  <c:v>0.30566279170233723</c:v>
                </c:pt>
                <c:pt idx="6">
                  <c:v>0.30566279170233723</c:v>
                </c:pt>
                <c:pt idx="7">
                  <c:v>0.24568738625036501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9AA-4499-B6B2-8B4D39EA76EE}"/>
            </c:ext>
          </c:extLst>
        </c:ser>
        <c:ser>
          <c:idx val="1"/>
          <c:order val="1"/>
          <c:tx>
            <c:strRef>
              <c:f>'5.2.4'!$F$2</c:f>
              <c:strCache>
                <c:ptCount val="1"/>
                <c:pt idx="0">
                  <c:v>SENTIDO S-N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'5.2.4'!$F$3:$F$10</c:f>
              <c:numCache>
                <c:formatCode>0.00</c:formatCode>
                <c:ptCount val="8"/>
                <c:pt idx="0">
                  <c:v>0.70764512071249319</c:v>
                </c:pt>
                <c:pt idx="1">
                  <c:v>0.78878634471890996</c:v>
                </c:pt>
                <c:pt idx="2">
                  <c:v>0.78878634471890996</c:v>
                </c:pt>
                <c:pt idx="3">
                  <c:v>0.78878634471890996</c:v>
                </c:pt>
                <c:pt idx="4">
                  <c:v>0.77050464594204682</c:v>
                </c:pt>
                <c:pt idx="5">
                  <c:v>0.76022430101653504</c:v>
                </c:pt>
                <c:pt idx="6">
                  <c:v>0.72639445189048957</c:v>
                </c:pt>
                <c:pt idx="7">
                  <c:v>0.60082549783001404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9AA-4499-B6B2-8B4D39EA76EE}"/>
            </c:ext>
          </c:extLst>
        </c:ser>
        <c:ser>
          <c:idx val="2"/>
          <c:order val="2"/>
          <c:tx>
            <c:strRef>
              <c:f>'5.2.4'!$G$2</c:f>
              <c:strCache>
                <c:ptCount val="1"/>
                <c:pt idx="0">
                  <c:v>CORREDOR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'5.2.4'!$A$3:$A$10</c:f>
              <c:strCache>
                <c:ptCount val="8"/>
                <c:pt idx="0">
                  <c:v>CB=0.0</c:v>
                </c:pt>
                <c:pt idx="1">
                  <c:v>CB=0.8</c:v>
                </c:pt>
                <c:pt idx="2">
                  <c:v>CB=1.0</c:v>
                </c:pt>
                <c:pt idx="3">
                  <c:v>CB=1.2</c:v>
                </c:pt>
                <c:pt idx="4">
                  <c:v>CB=1.4</c:v>
                </c:pt>
                <c:pt idx="5">
                  <c:v>CB=1.6</c:v>
                </c:pt>
                <c:pt idx="6">
                  <c:v>CB=1.8</c:v>
                </c:pt>
                <c:pt idx="7">
                  <c:v>CB=2.0</c:v>
                </c:pt>
              </c:strCache>
            </c:strRef>
          </c:cat>
          <c:val>
            <c:numRef>
              <c:f>'5.2.4'!$G$3:$G$10</c:f>
              <c:numCache>
                <c:formatCode>0.00</c:formatCode>
                <c:ptCount val="8"/>
                <c:pt idx="0">
                  <c:v>0.53372454260775148</c:v>
                </c:pt>
                <c:pt idx="1">
                  <c:v>0.61839782075281502</c:v>
                </c:pt>
                <c:pt idx="2">
                  <c:v>0.58684495066425613</c:v>
                </c:pt>
                <c:pt idx="3">
                  <c:v>0.57577619128839119</c:v>
                </c:pt>
                <c:pt idx="4">
                  <c:v>0.57045423666693185</c:v>
                </c:pt>
                <c:pt idx="5">
                  <c:v>0.53294354635943619</c:v>
                </c:pt>
                <c:pt idx="6">
                  <c:v>0.5160286217964134</c:v>
                </c:pt>
                <c:pt idx="7">
                  <c:v>0.42325644204018953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9AA-4499-B6B2-8B4D39EA76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7444704"/>
        <c:axId val="287447056"/>
      </c:lineChart>
      <c:catAx>
        <c:axId val="28744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7447056"/>
        <c:crosses val="autoZero"/>
        <c:auto val="1"/>
        <c:lblAlgn val="ctr"/>
        <c:lblOffset val="100"/>
        <c:noMultiLvlLbl val="0"/>
      </c:catAx>
      <c:valAx>
        <c:axId val="2874470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287444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11</xdr:row>
      <xdr:rowOff>60813</xdr:rowOff>
    </xdr:from>
    <xdr:to>
      <xdr:col>5</xdr:col>
      <xdr:colOff>131885</xdr:colOff>
      <xdr:row>25</xdr:row>
      <xdr:rowOff>137013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190500</xdr:colOff>
      <xdr:row>11</xdr:row>
      <xdr:rowOff>58616</xdr:rowOff>
    </xdr:from>
    <xdr:to>
      <xdr:col>9</xdr:col>
      <xdr:colOff>322385</xdr:colOff>
      <xdr:row>25</xdr:row>
      <xdr:rowOff>139212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987B560E-F609-46BC-965E-1B94C334CA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115" zoomScaleNormal="115" workbookViewId="0">
      <selection activeCell="I24" sqref="I24"/>
    </sheetView>
  </sheetViews>
  <sheetFormatPr baseColWidth="10" defaultRowHeight="14.25" x14ac:dyDescent="0.2"/>
  <cols>
    <col min="1" max="1" width="3.28515625" style="2" bestFit="1" customWidth="1"/>
    <col min="2" max="2" width="18" style="9" bestFit="1" customWidth="1"/>
    <col min="3" max="3" width="10.7109375" style="2" bestFit="1" customWidth="1"/>
    <col min="4" max="4" width="10.7109375" style="2" customWidth="1"/>
    <col min="5" max="5" width="8.85546875" style="2" customWidth="1"/>
    <col min="6" max="6" width="11" style="2" customWidth="1"/>
    <col min="7" max="7" width="50.285156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44</v>
      </c>
      <c r="E1" s="5" t="s">
        <v>46</v>
      </c>
      <c r="G1" s="19" t="s">
        <v>45</v>
      </c>
      <c r="H1" s="19"/>
    </row>
    <row r="2" spans="1:11" ht="15" x14ac:dyDescent="0.25">
      <c r="A2" s="4">
        <v>1</v>
      </c>
      <c r="B2" s="15" t="s">
        <v>2</v>
      </c>
      <c r="C2" s="4" t="s">
        <v>27</v>
      </c>
      <c r="D2" s="6">
        <v>372.84629899999999</v>
      </c>
      <c r="E2" s="6">
        <v>6</v>
      </c>
      <c r="G2" s="8" t="s">
        <v>48</v>
      </c>
      <c r="H2" s="14">
        <f>SUMPRODUCT(D2:D12,E2:E12)</f>
        <v>12375.379262999999</v>
      </c>
    </row>
    <row r="3" spans="1:11" ht="15" x14ac:dyDescent="0.25">
      <c r="A3" s="4">
        <v>2</v>
      </c>
      <c r="B3" s="15" t="s">
        <v>3</v>
      </c>
      <c r="C3" s="4" t="s">
        <v>27</v>
      </c>
      <c r="D3" s="6">
        <v>145.57752600000001</v>
      </c>
      <c r="E3" s="6">
        <v>3</v>
      </c>
      <c r="G3" s="8" t="s">
        <v>49</v>
      </c>
      <c r="H3" s="14">
        <f>SUM(D2:D12)</f>
        <v>2945.8313870000002</v>
      </c>
    </row>
    <row r="4" spans="1:11" x14ac:dyDescent="0.2">
      <c r="A4" s="4">
        <v>3</v>
      </c>
      <c r="B4" s="15" t="s">
        <v>4</v>
      </c>
      <c r="C4" s="4" t="s">
        <v>27</v>
      </c>
      <c r="D4" s="6">
        <v>180.48976999999999</v>
      </c>
      <c r="E4" s="6">
        <v>4</v>
      </c>
      <c r="G4" s="9"/>
      <c r="H4" s="9"/>
    </row>
    <row r="5" spans="1:11" ht="15" x14ac:dyDescent="0.25">
      <c r="A5" s="4">
        <v>4</v>
      </c>
      <c r="B5" s="15" t="s">
        <v>5</v>
      </c>
      <c r="C5" s="4" t="s">
        <v>27</v>
      </c>
      <c r="D5" s="6">
        <v>571.30172900000002</v>
      </c>
      <c r="E5" s="6">
        <v>6</v>
      </c>
      <c r="G5" s="18" t="s">
        <v>50</v>
      </c>
      <c r="H5" s="18"/>
      <c r="K5" s="1"/>
    </row>
    <row r="6" spans="1:11" ht="15" x14ac:dyDescent="0.25">
      <c r="A6" s="4">
        <v>5</v>
      </c>
      <c r="B6" s="15" t="s">
        <v>6</v>
      </c>
      <c r="C6" s="4" t="s">
        <v>27</v>
      </c>
      <c r="D6" s="6">
        <v>177.70373000000001</v>
      </c>
      <c r="E6" s="6">
        <v>6</v>
      </c>
      <c r="G6" s="10" t="s">
        <v>29</v>
      </c>
      <c r="H6" s="8" t="s">
        <v>40</v>
      </c>
    </row>
    <row r="7" spans="1:11" ht="14.25" customHeight="1" x14ac:dyDescent="0.2">
      <c r="A7" s="4">
        <v>6</v>
      </c>
      <c r="B7" s="15" t="s">
        <v>7</v>
      </c>
      <c r="C7" s="4" t="s">
        <v>27</v>
      </c>
      <c r="D7" s="6">
        <v>223.861121</v>
      </c>
      <c r="E7" s="6">
        <v>5</v>
      </c>
      <c r="G7" s="11" t="s">
        <v>53</v>
      </c>
      <c r="H7" s="12">
        <f>H2/H3</f>
        <v>4.2009801774849507</v>
      </c>
    </row>
    <row r="8" spans="1:11" ht="14.25" customHeight="1" x14ac:dyDescent="0.25">
      <c r="A8" s="4">
        <v>7</v>
      </c>
      <c r="B8" s="15" t="s">
        <v>8</v>
      </c>
      <c r="C8" s="4" t="s">
        <v>27</v>
      </c>
      <c r="D8" s="6">
        <v>224.115407</v>
      </c>
      <c r="E8" s="6">
        <v>3</v>
      </c>
      <c r="G8" s="11" t="s">
        <v>46</v>
      </c>
      <c r="H8" s="12" t="str">
        <f>IF(H7&lt;=1,"A",IF(H7&lt;=2,"B",IF(H7&lt;=3,"C",IF(H7&lt;=4,"D",IF(H7&lt;=5,"E",IF(H7&gt;6,"F","ERROR"))))))</f>
        <v>E</v>
      </c>
      <c r="J8"/>
      <c r="K8"/>
    </row>
    <row r="9" spans="1:11" ht="14.25" customHeight="1" x14ac:dyDescent="0.25">
      <c r="A9" s="4">
        <v>8</v>
      </c>
      <c r="B9" s="15" t="s">
        <v>9</v>
      </c>
      <c r="C9" s="4" t="s">
        <v>27</v>
      </c>
      <c r="D9" s="6">
        <v>441.69399700000002</v>
      </c>
      <c r="E9" s="6">
        <v>3</v>
      </c>
      <c r="G9" s="10" t="s">
        <v>30</v>
      </c>
      <c r="H9" s="12">
        <f>IF(AND(H7&gt;=1,H7&lt;=6),(-1/5)*H7+(6/5),IF(H7&lt;1,"A","F"))</f>
        <v>0.35980396450300978</v>
      </c>
      <c r="J9"/>
      <c r="K9"/>
    </row>
    <row r="10" spans="1:11" ht="14.25" customHeight="1" x14ac:dyDescent="0.25">
      <c r="A10" s="4">
        <v>9</v>
      </c>
      <c r="B10" s="15" t="s">
        <v>10</v>
      </c>
      <c r="C10" s="4" t="s">
        <v>27</v>
      </c>
      <c r="D10" s="6">
        <v>134.98634300000001</v>
      </c>
      <c r="E10" s="6">
        <v>3</v>
      </c>
      <c r="J10"/>
      <c r="K10"/>
    </row>
    <row r="11" spans="1:11" ht="14.25" customHeight="1" x14ac:dyDescent="0.25">
      <c r="A11" s="4">
        <v>10</v>
      </c>
      <c r="B11" s="15" t="s">
        <v>14</v>
      </c>
      <c r="C11" s="4" t="s">
        <v>27</v>
      </c>
      <c r="D11" s="6">
        <v>245.31437299999999</v>
      </c>
      <c r="E11" s="6">
        <v>3</v>
      </c>
      <c r="G11" s="19" t="s">
        <v>47</v>
      </c>
      <c r="H11" s="19"/>
    </row>
    <row r="12" spans="1:11" ht="14.25" customHeight="1" x14ac:dyDescent="0.25">
      <c r="A12" s="4">
        <v>11</v>
      </c>
      <c r="B12" s="15" t="s">
        <v>15</v>
      </c>
      <c r="C12" s="4" t="s">
        <v>27</v>
      </c>
      <c r="D12" s="6">
        <v>227.941092</v>
      </c>
      <c r="E12" s="6">
        <v>1</v>
      </c>
      <c r="G12" s="8" t="s">
        <v>48</v>
      </c>
      <c r="H12" s="14">
        <f>SUMPRODUCT(D15:D25,E15:E25)</f>
        <v>7211.3252630000006</v>
      </c>
    </row>
    <row r="13" spans="1:11" ht="15" x14ac:dyDescent="0.25">
      <c r="A13" s="4">
        <v>12</v>
      </c>
      <c r="B13" s="15" t="s">
        <v>11</v>
      </c>
      <c r="C13" s="4" t="s">
        <v>27</v>
      </c>
      <c r="D13" s="6"/>
      <c r="E13" s="6"/>
      <c r="G13" s="8" t="s">
        <v>49</v>
      </c>
      <c r="H13" s="14">
        <f>SUM(D15:D25)</f>
        <v>2929.3201170000002</v>
      </c>
    </row>
    <row r="14" spans="1:11" x14ac:dyDescent="0.2">
      <c r="A14" s="4">
        <v>13</v>
      </c>
      <c r="B14" s="15" t="s">
        <v>13</v>
      </c>
      <c r="C14" s="4" t="s">
        <v>28</v>
      </c>
      <c r="D14" s="6"/>
      <c r="E14" s="6"/>
      <c r="G14" s="9"/>
      <c r="H14" s="9"/>
    </row>
    <row r="15" spans="1:11" ht="15" x14ac:dyDescent="0.2">
      <c r="A15" s="4">
        <v>14</v>
      </c>
      <c r="B15" s="15" t="s">
        <v>16</v>
      </c>
      <c r="C15" s="4" t="s">
        <v>28</v>
      </c>
      <c r="D15" s="6">
        <v>267.76474000000002</v>
      </c>
      <c r="E15" s="6">
        <v>1</v>
      </c>
      <c r="G15" s="18" t="s">
        <v>51</v>
      </c>
      <c r="H15" s="18"/>
    </row>
    <row r="16" spans="1:11" ht="15" x14ac:dyDescent="0.25">
      <c r="A16" s="4">
        <v>15</v>
      </c>
      <c r="B16" s="15" t="s">
        <v>17</v>
      </c>
      <c r="C16" s="4" t="s">
        <v>28</v>
      </c>
      <c r="D16" s="6">
        <v>220.08022399999999</v>
      </c>
      <c r="E16" s="6">
        <v>3</v>
      </c>
      <c r="G16" s="10" t="s">
        <v>29</v>
      </c>
      <c r="H16" s="8" t="s">
        <v>40</v>
      </c>
    </row>
    <row r="17" spans="1:8" ht="15" x14ac:dyDescent="0.2">
      <c r="A17" s="4">
        <v>16</v>
      </c>
      <c r="B17" s="15" t="s">
        <v>18</v>
      </c>
      <c r="C17" s="4" t="s">
        <v>28</v>
      </c>
      <c r="D17" s="6">
        <v>132.64359999999999</v>
      </c>
      <c r="E17" s="6">
        <v>4</v>
      </c>
      <c r="G17" s="11" t="s">
        <v>53</v>
      </c>
      <c r="H17" s="12">
        <f>H12/H13</f>
        <v>2.4617743964375336</v>
      </c>
    </row>
    <row r="18" spans="1:8" ht="15" x14ac:dyDescent="0.2">
      <c r="A18" s="4">
        <v>17</v>
      </c>
      <c r="B18" s="15" t="s">
        <v>19</v>
      </c>
      <c r="C18" s="4" t="s">
        <v>28</v>
      </c>
      <c r="D18" s="6">
        <v>428.294353</v>
      </c>
      <c r="E18" s="6">
        <v>3</v>
      </c>
      <c r="G18" s="11" t="s">
        <v>46</v>
      </c>
      <c r="H18" s="12" t="str">
        <f>IF(H17&lt;=1,"A",IF(H17&lt;=2,"B",IF(H17&lt;=3,"C",IF(H17&lt;=4,"D",IF(H17&lt;=5,"E",IF(H17&gt;6,"F","ERROR"))))))</f>
        <v>C</v>
      </c>
    </row>
    <row r="19" spans="1:8" ht="15" x14ac:dyDescent="0.2">
      <c r="A19" s="4">
        <v>18</v>
      </c>
      <c r="B19" s="15" t="s">
        <v>20</v>
      </c>
      <c r="C19" s="4" t="s">
        <v>28</v>
      </c>
      <c r="D19" s="6">
        <v>223.971058</v>
      </c>
      <c r="E19" s="6">
        <v>2</v>
      </c>
      <c r="G19" s="10" t="s">
        <v>30</v>
      </c>
      <c r="H19" s="12">
        <f>IF(AND(H17&gt;=1,H17&lt;=6),(-1/5)*H17+(6/5),IF(H17&lt;1,"A","F"))</f>
        <v>0.70764512071249319</v>
      </c>
    </row>
    <row r="20" spans="1:8" x14ac:dyDescent="0.2">
      <c r="A20" s="4">
        <v>19</v>
      </c>
      <c r="B20" s="15" t="s">
        <v>21</v>
      </c>
      <c r="C20" s="4" t="s">
        <v>28</v>
      </c>
      <c r="D20" s="6">
        <v>223.05160599999999</v>
      </c>
      <c r="E20" s="6">
        <v>3</v>
      </c>
    </row>
    <row r="21" spans="1:8" ht="15" x14ac:dyDescent="0.2">
      <c r="A21" s="4">
        <v>20</v>
      </c>
      <c r="B21" s="15" t="s">
        <v>22</v>
      </c>
      <c r="C21" s="4" t="s">
        <v>28</v>
      </c>
      <c r="D21" s="6">
        <v>177.69460699999999</v>
      </c>
      <c r="E21" s="6">
        <v>1</v>
      </c>
      <c r="G21" s="18" t="s">
        <v>52</v>
      </c>
      <c r="H21" s="18"/>
    </row>
    <row r="22" spans="1:8" ht="15" x14ac:dyDescent="0.25">
      <c r="A22" s="4">
        <v>21</v>
      </c>
      <c r="B22" s="15" t="s">
        <v>23</v>
      </c>
      <c r="C22" s="4" t="s">
        <v>28</v>
      </c>
      <c r="D22" s="6">
        <v>560.30721100000005</v>
      </c>
      <c r="E22" s="6">
        <v>3</v>
      </c>
      <c r="G22" s="10" t="s">
        <v>29</v>
      </c>
      <c r="H22" s="8" t="s">
        <v>40</v>
      </c>
    </row>
    <row r="23" spans="1:8" ht="15" x14ac:dyDescent="0.2">
      <c r="A23" s="4">
        <v>22</v>
      </c>
      <c r="B23" s="15" t="s">
        <v>24</v>
      </c>
      <c r="C23" s="4" t="s">
        <v>28</v>
      </c>
      <c r="D23" s="6">
        <v>172.46009100000001</v>
      </c>
      <c r="E23" s="6">
        <v>3</v>
      </c>
      <c r="G23" s="11" t="s">
        <v>53</v>
      </c>
      <c r="H23" s="12">
        <f>(+H7+H17) /2</f>
        <v>3.3313772869612421</v>
      </c>
    </row>
    <row r="24" spans="1:8" ht="15" x14ac:dyDescent="0.2">
      <c r="A24" s="4">
        <v>23</v>
      </c>
      <c r="B24" s="15" t="s">
        <v>25</v>
      </c>
      <c r="C24" s="4" t="s">
        <v>28</v>
      </c>
      <c r="D24" s="6">
        <v>150.57210599999999</v>
      </c>
      <c r="E24" s="6">
        <v>4</v>
      </c>
      <c r="G24" s="11" t="s">
        <v>46</v>
      </c>
      <c r="H24" s="12" t="str">
        <f>IF(H23&lt;=1,"A",IF(H23&lt;=2,"B",IF(H23&lt;=3,"C",IF(H23&lt;=4,"D",IF(H23&lt;=5,"E",IF(H23&gt;6,"F","ERROR"))))))</f>
        <v>D</v>
      </c>
    </row>
    <row r="25" spans="1:8" ht="15" x14ac:dyDescent="0.2">
      <c r="A25" s="4">
        <v>24</v>
      </c>
      <c r="B25" s="15" t="s">
        <v>26</v>
      </c>
      <c r="C25" s="4" t="s">
        <v>28</v>
      </c>
      <c r="D25" s="6">
        <v>372.48052100000001</v>
      </c>
      <c r="E25" s="6">
        <v>1</v>
      </c>
      <c r="G25" s="10" t="s">
        <v>30</v>
      </c>
      <c r="H25" s="12">
        <f>IF(AND(H23&gt;=1,H23&lt;=6),(-1/5)*H23+(6/5),IF(H23&lt;1,"A","F"))</f>
        <v>0.53372454260775148</v>
      </c>
    </row>
    <row r="26" spans="1:8" ht="15" x14ac:dyDescent="0.25">
      <c r="G26"/>
      <c r="H26"/>
    </row>
    <row r="27" spans="1:8" ht="15" x14ac:dyDescent="0.25">
      <c r="C27"/>
      <c r="D27"/>
      <c r="E27"/>
    </row>
    <row r="28" spans="1:8" ht="15" x14ac:dyDescent="0.25">
      <c r="C28"/>
      <c r="D28"/>
      <c r="E28"/>
    </row>
    <row r="29" spans="1:8" ht="15" x14ac:dyDescent="0.25">
      <c r="C29"/>
      <c r="D29"/>
      <c r="E29"/>
    </row>
  </sheetData>
  <mergeCells count="5">
    <mergeCell ref="G21:H21"/>
    <mergeCell ref="G1:H1"/>
    <mergeCell ref="G5:H5"/>
    <mergeCell ref="G11:H11"/>
    <mergeCell ref="G15:H15"/>
  </mergeCell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115" zoomScaleNormal="115" workbookViewId="0">
      <selection activeCell="I24" sqref="I24"/>
    </sheetView>
  </sheetViews>
  <sheetFormatPr baseColWidth="10" defaultRowHeight="14.25" x14ac:dyDescent="0.2"/>
  <cols>
    <col min="1" max="1" width="3.28515625" style="2" bestFit="1" customWidth="1"/>
    <col min="2" max="2" width="18" style="9" bestFit="1" customWidth="1"/>
    <col min="3" max="3" width="10.7109375" style="2" bestFit="1" customWidth="1"/>
    <col min="4" max="4" width="10.7109375" style="2" customWidth="1"/>
    <col min="5" max="5" width="8.85546875" style="2" customWidth="1"/>
    <col min="6" max="6" width="11" style="2" customWidth="1"/>
    <col min="7" max="7" width="50.285156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44</v>
      </c>
      <c r="E1" s="5" t="s">
        <v>46</v>
      </c>
      <c r="G1" s="19" t="s">
        <v>45</v>
      </c>
      <c r="H1" s="19"/>
    </row>
    <row r="2" spans="1:11" ht="15" x14ac:dyDescent="0.25">
      <c r="A2" s="4">
        <v>1</v>
      </c>
      <c r="B2" s="15" t="s">
        <v>2</v>
      </c>
      <c r="C2" s="4" t="s">
        <v>27</v>
      </c>
      <c r="D2" s="6">
        <v>372.84629899999999</v>
      </c>
      <c r="E2" s="6">
        <v>6</v>
      </c>
      <c r="G2" s="8" t="s">
        <v>48</v>
      </c>
      <c r="H2" s="14">
        <f>SUMPRODUCT(D2:D12,E2:E12)</f>
        <v>11076.199548999997</v>
      </c>
    </row>
    <row r="3" spans="1:11" ht="15" x14ac:dyDescent="0.25">
      <c r="A3" s="4">
        <v>2</v>
      </c>
      <c r="B3" s="15" t="s">
        <v>3</v>
      </c>
      <c r="C3" s="4" t="s">
        <v>27</v>
      </c>
      <c r="D3" s="6">
        <v>145.57752600000001</v>
      </c>
      <c r="E3" s="6">
        <v>2</v>
      </c>
      <c r="G3" s="8" t="s">
        <v>49</v>
      </c>
      <c r="H3" s="14">
        <f>SUM(D2:D12)</f>
        <v>2945.8341710000004</v>
      </c>
    </row>
    <row r="4" spans="1:11" x14ac:dyDescent="0.2">
      <c r="A4" s="4">
        <v>3</v>
      </c>
      <c r="B4" s="15" t="s">
        <v>4</v>
      </c>
      <c r="C4" s="4" t="s">
        <v>27</v>
      </c>
      <c r="D4" s="6">
        <v>180.48976999999999</v>
      </c>
      <c r="E4" s="6">
        <v>3</v>
      </c>
      <c r="G4" s="9"/>
      <c r="H4" s="9"/>
    </row>
    <row r="5" spans="1:11" ht="15" x14ac:dyDescent="0.25">
      <c r="A5" s="4">
        <v>4</v>
      </c>
      <c r="B5" s="15" t="s">
        <v>5</v>
      </c>
      <c r="C5" s="4" t="s">
        <v>27</v>
      </c>
      <c r="D5" s="6">
        <v>571.30172900000002</v>
      </c>
      <c r="E5" s="6">
        <v>5</v>
      </c>
      <c r="G5" s="18" t="s">
        <v>50</v>
      </c>
      <c r="H5" s="18"/>
      <c r="K5" s="1"/>
    </row>
    <row r="6" spans="1:11" ht="15" x14ac:dyDescent="0.25">
      <c r="A6" s="4">
        <v>5</v>
      </c>
      <c r="B6" s="15" t="s">
        <v>6</v>
      </c>
      <c r="C6" s="4" t="s">
        <v>27</v>
      </c>
      <c r="D6" s="6">
        <v>177.70373000000001</v>
      </c>
      <c r="E6" s="6">
        <v>5</v>
      </c>
      <c r="G6" s="10" t="s">
        <v>29</v>
      </c>
      <c r="H6" s="13" t="s">
        <v>40</v>
      </c>
    </row>
    <row r="7" spans="1:11" ht="14.25" customHeight="1" x14ac:dyDescent="0.2">
      <c r="A7" s="4">
        <v>6</v>
      </c>
      <c r="B7" s="15" t="s">
        <v>7</v>
      </c>
      <c r="C7" s="4" t="s">
        <v>27</v>
      </c>
      <c r="D7" s="6">
        <v>223.861121</v>
      </c>
      <c r="E7" s="6">
        <v>5</v>
      </c>
      <c r="G7" s="11" t="s">
        <v>53</v>
      </c>
      <c r="H7" s="12">
        <f>H2/H3</f>
        <v>3.7599535160663988</v>
      </c>
    </row>
    <row r="8" spans="1:11" ht="14.25" customHeight="1" x14ac:dyDescent="0.25">
      <c r="A8" s="4">
        <v>7</v>
      </c>
      <c r="B8" s="15" t="s">
        <v>8</v>
      </c>
      <c r="C8" s="4" t="s">
        <v>27</v>
      </c>
      <c r="D8" s="6">
        <v>224.115407</v>
      </c>
      <c r="E8" s="6">
        <v>2</v>
      </c>
      <c r="G8" s="11" t="s">
        <v>46</v>
      </c>
      <c r="H8" s="12" t="str">
        <f>IF(H7&lt;=1,"A",IF(H7&lt;=2,"B",IF(H7&lt;=3,"C",IF(H7&lt;=4,"D",IF(H7&lt;=5,"E",IF(H7&gt;6,"F","ERROR"))))))</f>
        <v>D</v>
      </c>
      <c r="J8"/>
      <c r="K8"/>
    </row>
    <row r="9" spans="1:11" ht="14.25" customHeight="1" x14ac:dyDescent="0.25">
      <c r="A9" s="4">
        <v>8</v>
      </c>
      <c r="B9" s="15" t="s">
        <v>9</v>
      </c>
      <c r="C9" s="4" t="s">
        <v>27</v>
      </c>
      <c r="D9" s="6">
        <v>441.69399700000002</v>
      </c>
      <c r="E9" s="6">
        <v>3</v>
      </c>
      <c r="G9" s="10" t="s">
        <v>30</v>
      </c>
      <c r="H9" s="12">
        <f>IF(AND(H7&gt;=1,H7&lt;=6),(-1/5)*H7+(6/5),IF(H7&lt;1,"A","F"))</f>
        <v>0.44800929678672019</v>
      </c>
      <c r="J9"/>
      <c r="K9"/>
    </row>
    <row r="10" spans="1:11" ht="14.25" customHeight="1" x14ac:dyDescent="0.25">
      <c r="A10" s="4">
        <v>9</v>
      </c>
      <c r="B10" s="15" t="s">
        <v>10</v>
      </c>
      <c r="C10" s="4" t="s">
        <v>27</v>
      </c>
      <c r="D10" s="6">
        <v>134.98917499999999</v>
      </c>
      <c r="E10" s="6">
        <v>3</v>
      </c>
      <c r="J10"/>
      <c r="K10"/>
    </row>
    <row r="11" spans="1:11" ht="14.25" customHeight="1" x14ac:dyDescent="0.25">
      <c r="A11" s="4">
        <v>10</v>
      </c>
      <c r="B11" s="15" t="s">
        <v>14</v>
      </c>
      <c r="C11" s="4" t="s">
        <v>27</v>
      </c>
      <c r="D11" s="6">
        <v>245.31437299999999</v>
      </c>
      <c r="E11" s="6">
        <v>3</v>
      </c>
      <c r="G11" s="19" t="s">
        <v>47</v>
      </c>
      <c r="H11" s="19"/>
    </row>
    <row r="12" spans="1:11" ht="14.25" customHeight="1" x14ac:dyDescent="0.25">
      <c r="A12" s="4">
        <v>11</v>
      </c>
      <c r="B12" s="15" t="s">
        <v>15</v>
      </c>
      <c r="C12" s="4" t="s">
        <v>27</v>
      </c>
      <c r="D12" s="6">
        <v>227.94104400000001</v>
      </c>
      <c r="E12" s="6">
        <v>1</v>
      </c>
      <c r="G12" s="8" t="s">
        <v>48</v>
      </c>
      <c r="H12" s="14">
        <f>SUMPRODUCT(D15:D25,E15:E25)</f>
        <v>6022.8821640000006</v>
      </c>
    </row>
    <row r="13" spans="1:11" ht="15" x14ac:dyDescent="0.25">
      <c r="A13" s="4">
        <v>12</v>
      </c>
      <c r="B13" s="15" t="s">
        <v>11</v>
      </c>
      <c r="C13" s="4" t="s">
        <v>27</v>
      </c>
      <c r="D13" s="6"/>
      <c r="E13" s="6"/>
      <c r="G13" s="8" t="s">
        <v>49</v>
      </c>
      <c r="H13" s="14">
        <f>SUM(D15:D25)</f>
        <v>2929.3201170000002</v>
      </c>
    </row>
    <row r="14" spans="1:11" x14ac:dyDescent="0.2">
      <c r="A14" s="4">
        <v>13</v>
      </c>
      <c r="B14" s="15" t="s">
        <v>13</v>
      </c>
      <c r="C14" s="4" t="s">
        <v>28</v>
      </c>
      <c r="D14" s="6"/>
      <c r="E14" s="6"/>
      <c r="G14" s="9"/>
      <c r="H14" s="9"/>
    </row>
    <row r="15" spans="1:11" ht="15" x14ac:dyDescent="0.2">
      <c r="A15" s="4">
        <v>14</v>
      </c>
      <c r="B15" s="15" t="s">
        <v>16</v>
      </c>
      <c r="C15" s="4" t="s">
        <v>28</v>
      </c>
      <c r="D15" s="6">
        <v>267.76474000000002</v>
      </c>
      <c r="E15" s="6">
        <v>1</v>
      </c>
      <c r="G15" s="18" t="s">
        <v>51</v>
      </c>
      <c r="H15" s="18"/>
    </row>
    <row r="16" spans="1:11" ht="15" x14ac:dyDescent="0.25">
      <c r="A16" s="4">
        <v>15</v>
      </c>
      <c r="B16" s="15" t="s">
        <v>17</v>
      </c>
      <c r="C16" s="4" t="s">
        <v>28</v>
      </c>
      <c r="D16" s="6">
        <v>220.08022399999999</v>
      </c>
      <c r="E16" s="6">
        <v>3</v>
      </c>
      <c r="G16" s="10" t="s">
        <v>29</v>
      </c>
      <c r="H16" s="13" t="s">
        <v>40</v>
      </c>
    </row>
    <row r="17" spans="1:8" ht="15" x14ac:dyDescent="0.2">
      <c r="A17" s="4">
        <v>16</v>
      </c>
      <c r="B17" s="15" t="s">
        <v>18</v>
      </c>
      <c r="C17" s="4" t="s">
        <v>28</v>
      </c>
      <c r="D17" s="6">
        <v>132.64359999999999</v>
      </c>
      <c r="E17" s="6">
        <v>3</v>
      </c>
      <c r="G17" s="11" t="s">
        <v>53</v>
      </c>
      <c r="H17" s="12">
        <f>H12/H13</f>
        <v>2.0560682764054499</v>
      </c>
    </row>
    <row r="18" spans="1:8" ht="15" x14ac:dyDescent="0.2">
      <c r="A18" s="4">
        <v>17</v>
      </c>
      <c r="B18" s="15" t="s">
        <v>19</v>
      </c>
      <c r="C18" s="4" t="s">
        <v>28</v>
      </c>
      <c r="D18" s="6">
        <v>428.294353</v>
      </c>
      <c r="E18" s="6">
        <v>3</v>
      </c>
      <c r="G18" s="11" t="s">
        <v>46</v>
      </c>
      <c r="H18" s="12" t="str">
        <f>IF(H17&lt;=1,"A",IF(H17&lt;=2,"B",IF(H17&lt;=3,"C",IF(H17&lt;=4,"D",IF(H17&lt;=5,"E",IF(H17&gt;6,"F","ERROR"))))))</f>
        <v>C</v>
      </c>
    </row>
    <row r="19" spans="1:8" ht="15" x14ac:dyDescent="0.2">
      <c r="A19" s="4">
        <v>18</v>
      </c>
      <c r="B19" s="15" t="s">
        <v>20</v>
      </c>
      <c r="C19" s="4" t="s">
        <v>28</v>
      </c>
      <c r="D19" s="6">
        <v>223.971058</v>
      </c>
      <c r="E19" s="6">
        <v>2</v>
      </c>
      <c r="G19" s="10" t="s">
        <v>30</v>
      </c>
      <c r="H19" s="12">
        <f>IF(AND(H17&gt;=1,H17&lt;=6),(-1/5)*H17+(6/5),IF(H17&lt;1,"A","F"))</f>
        <v>0.78878634471890996</v>
      </c>
    </row>
    <row r="20" spans="1:8" x14ac:dyDescent="0.2">
      <c r="A20" s="4">
        <v>19</v>
      </c>
      <c r="B20" s="15" t="s">
        <v>21</v>
      </c>
      <c r="C20" s="4" t="s">
        <v>28</v>
      </c>
      <c r="D20" s="6">
        <v>223.05160599999999</v>
      </c>
      <c r="E20" s="6">
        <v>3</v>
      </c>
    </row>
    <row r="21" spans="1:8" ht="15" x14ac:dyDescent="0.2">
      <c r="A21" s="4">
        <v>20</v>
      </c>
      <c r="B21" s="15" t="s">
        <v>22</v>
      </c>
      <c r="C21" s="4" t="s">
        <v>28</v>
      </c>
      <c r="D21" s="6">
        <v>177.69460699999999</v>
      </c>
      <c r="E21" s="6">
        <v>1</v>
      </c>
      <c r="G21" s="18" t="s">
        <v>52</v>
      </c>
      <c r="H21" s="18"/>
    </row>
    <row r="22" spans="1:8" ht="15" x14ac:dyDescent="0.25">
      <c r="A22" s="4">
        <v>21</v>
      </c>
      <c r="B22" s="15" t="s">
        <v>23</v>
      </c>
      <c r="C22" s="4" t="s">
        <v>28</v>
      </c>
      <c r="D22" s="6">
        <v>560.30721100000005</v>
      </c>
      <c r="E22" s="6">
        <v>2</v>
      </c>
      <c r="G22" s="10" t="s">
        <v>29</v>
      </c>
      <c r="H22" s="13" t="s">
        <v>40</v>
      </c>
    </row>
    <row r="23" spans="1:8" ht="15" x14ac:dyDescent="0.2">
      <c r="A23" s="4">
        <v>22</v>
      </c>
      <c r="B23" s="15" t="s">
        <v>24</v>
      </c>
      <c r="C23" s="4" t="s">
        <v>28</v>
      </c>
      <c r="D23" s="6">
        <v>172.46009100000001</v>
      </c>
      <c r="E23" s="6">
        <v>1</v>
      </c>
      <c r="G23" s="11" t="s">
        <v>53</v>
      </c>
      <c r="H23" s="12">
        <f>(+H7+H17) /2</f>
        <v>2.9080108962359246</v>
      </c>
    </row>
    <row r="24" spans="1:8" ht="15" x14ac:dyDescent="0.2">
      <c r="A24" s="4">
        <v>23</v>
      </c>
      <c r="B24" s="15" t="s">
        <v>25</v>
      </c>
      <c r="C24" s="4" t="s">
        <v>28</v>
      </c>
      <c r="D24" s="6">
        <v>150.57210599999999</v>
      </c>
      <c r="E24" s="6">
        <v>3</v>
      </c>
      <c r="G24" s="11" t="s">
        <v>46</v>
      </c>
      <c r="H24" s="12" t="str">
        <f>IF(H23&lt;=1,"A",IF(H23&lt;=2,"B",IF(H23&lt;=3,"C",IF(H23&lt;=4,"D",IF(H23&lt;=5,"E",IF(H23&gt;6,"F","ERROR"))))))</f>
        <v>C</v>
      </c>
    </row>
    <row r="25" spans="1:8" ht="15" x14ac:dyDescent="0.2">
      <c r="A25" s="4">
        <v>24</v>
      </c>
      <c r="B25" s="15" t="s">
        <v>26</v>
      </c>
      <c r="C25" s="4" t="s">
        <v>28</v>
      </c>
      <c r="D25" s="6">
        <v>372.48052100000001</v>
      </c>
      <c r="E25" s="6">
        <v>1</v>
      </c>
      <c r="G25" s="10" t="s">
        <v>30</v>
      </c>
      <c r="H25" s="12">
        <f>IF(AND(H23&gt;=1,H23&lt;=6),(-1/5)*H23+(6/5),IF(H23&lt;1,"A","F"))</f>
        <v>0.61839782075281502</v>
      </c>
    </row>
    <row r="26" spans="1:8" ht="15" x14ac:dyDescent="0.25">
      <c r="G26"/>
      <c r="H26"/>
    </row>
    <row r="27" spans="1:8" ht="15" x14ac:dyDescent="0.25">
      <c r="C27"/>
      <c r="D27"/>
      <c r="E27"/>
    </row>
    <row r="28" spans="1:8" ht="15" x14ac:dyDescent="0.25">
      <c r="C28"/>
      <c r="D28"/>
      <c r="E28"/>
    </row>
    <row r="29" spans="1:8" ht="15" x14ac:dyDescent="0.25">
      <c r="C29"/>
      <c r="D29"/>
      <c r="E29"/>
    </row>
  </sheetData>
  <mergeCells count="5">
    <mergeCell ref="G21:H21"/>
    <mergeCell ref="G1:H1"/>
    <mergeCell ref="G5:H5"/>
    <mergeCell ref="G11:H11"/>
    <mergeCell ref="G15:H15"/>
  </mergeCells>
  <pageMargins left="0.7" right="0.7" top="0.75" bottom="0.75" header="0.3" footer="0.3"/>
  <pageSetup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115" zoomScaleNormal="115" workbookViewId="0">
      <selection activeCell="I24" sqref="I24"/>
    </sheetView>
  </sheetViews>
  <sheetFormatPr baseColWidth="10" defaultRowHeight="14.25" x14ac:dyDescent="0.2"/>
  <cols>
    <col min="1" max="1" width="3.28515625" style="2" bestFit="1" customWidth="1"/>
    <col min="2" max="2" width="18" style="9" bestFit="1" customWidth="1"/>
    <col min="3" max="3" width="10.7109375" style="2" bestFit="1" customWidth="1"/>
    <col min="4" max="4" width="10.7109375" style="2" customWidth="1"/>
    <col min="5" max="5" width="8.85546875" style="2" customWidth="1"/>
    <col min="6" max="6" width="11" style="2" customWidth="1"/>
    <col min="7" max="7" width="50.285156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44</v>
      </c>
      <c r="E1" s="5" t="s">
        <v>46</v>
      </c>
      <c r="G1" s="19" t="s">
        <v>45</v>
      </c>
      <c r="H1" s="19"/>
    </row>
    <row r="2" spans="1:11" ht="15" x14ac:dyDescent="0.25">
      <c r="A2" s="4">
        <v>1</v>
      </c>
      <c r="B2" s="15" t="s">
        <v>2</v>
      </c>
      <c r="C2" s="4" t="s">
        <v>27</v>
      </c>
      <c r="D2" s="6">
        <v>372.84629899999999</v>
      </c>
      <c r="E2" s="6">
        <v>6</v>
      </c>
      <c r="G2" s="8" t="s">
        <v>48</v>
      </c>
      <c r="H2" s="14">
        <f>SUMPRODUCT(D2:D12,E2:E12)</f>
        <v>12005.694778000001</v>
      </c>
    </row>
    <row r="3" spans="1:11" ht="15" x14ac:dyDescent="0.25">
      <c r="A3" s="4">
        <v>2</v>
      </c>
      <c r="B3" s="15" t="s">
        <v>3</v>
      </c>
      <c r="C3" s="4" t="s">
        <v>27</v>
      </c>
      <c r="D3" s="6">
        <v>145.57752600000001</v>
      </c>
      <c r="E3" s="6">
        <v>2</v>
      </c>
      <c r="G3" s="8" t="s">
        <v>49</v>
      </c>
      <c r="H3" s="14">
        <f>SUM(D2:D12)</f>
        <v>2945.8341710000004</v>
      </c>
    </row>
    <row r="4" spans="1:11" x14ac:dyDescent="0.2">
      <c r="A4" s="4">
        <v>3</v>
      </c>
      <c r="B4" s="15" t="s">
        <v>4</v>
      </c>
      <c r="C4" s="4" t="s">
        <v>27</v>
      </c>
      <c r="D4" s="6">
        <v>180.48976999999999</v>
      </c>
      <c r="E4" s="6">
        <v>4</v>
      </c>
      <c r="G4" s="9"/>
      <c r="H4" s="9"/>
    </row>
    <row r="5" spans="1:11" ht="15" x14ac:dyDescent="0.25">
      <c r="A5" s="4">
        <v>4</v>
      </c>
      <c r="B5" s="15" t="s">
        <v>5</v>
      </c>
      <c r="C5" s="4" t="s">
        <v>27</v>
      </c>
      <c r="D5" s="6">
        <v>571.30172900000002</v>
      </c>
      <c r="E5" s="6">
        <v>6</v>
      </c>
      <c r="G5" s="18" t="s">
        <v>50</v>
      </c>
      <c r="H5" s="18"/>
      <c r="K5" s="1"/>
    </row>
    <row r="6" spans="1:11" ht="15" x14ac:dyDescent="0.25">
      <c r="A6" s="4">
        <v>5</v>
      </c>
      <c r="B6" s="15" t="s">
        <v>6</v>
      </c>
      <c r="C6" s="4" t="s">
        <v>27</v>
      </c>
      <c r="D6" s="6">
        <v>177.70373000000001</v>
      </c>
      <c r="E6" s="6">
        <v>6</v>
      </c>
      <c r="G6" s="10" t="s">
        <v>29</v>
      </c>
      <c r="H6" s="13" t="s">
        <v>40</v>
      </c>
    </row>
    <row r="7" spans="1:11" ht="14.25" customHeight="1" x14ac:dyDescent="0.2">
      <c r="A7" s="4">
        <v>6</v>
      </c>
      <c r="B7" s="15" t="s">
        <v>7</v>
      </c>
      <c r="C7" s="4" t="s">
        <v>27</v>
      </c>
      <c r="D7" s="6">
        <v>223.861121</v>
      </c>
      <c r="E7" s="6">
        <v>5</v>
      </c>
      <c r="G7" s="11" t="s">
        <v>53</v>
      </c>
      <c r="H7" s="12">
        <f>H2/H3</f>
        <v>4.0754822169519871</v>
      </c>
    </row>
    <row r="8" spans="1:11" ht="14.25" customHeight="1" x14ac:dyDescent="0.25">
      <c r="A8" s="4">
        <v>7</v>
      </c>
      <c r="B8" s="15" t="s">
        <v>8</v>
      </c>
      <c r="C8" s="4" t="s">
        <v>27</v>
      </c>
      <c r="D8" s="6">
        <v>224.115407</v>
      </c>
      <c r="E8" s="6">
        <v>2</v>
      </c>
      <c r="G8" s="11" t="s">
        <v>46</v>
      </c>
      <c r="H8" s="12" t="str">
        <f>IF(H7&lt;=1,"A",IF(H7&lt;=2,"B",IF(H7&lt;=3,"C",IF(H7&lt;=4,"D",IF(H7&lt;=5,"E",IF(H7&gt;6,"F","ERROR"))))))</f>
        <v>E</v>
      </c>
      <c r="J8"/>
      <c r="K8"/>
    </row>
    <row r="9" spans="1:11" ht="14.25" customHeight="1" x14ac:dyDescent="0.25">
      <c r="A9" s="4">
        <v>8</v>
      </c>
      <c r="B9" s="15" t="s">
        <v>9</v>
      </c>
      <c r="C9" s="4" t="s">
        <v>27</v>
      </c>
      <c r="D9" s="6">
        <v>441.69399700000002</v>
      </c>
      <c r="E9" s="6">
        <v>3</v>
      </c>
      <c r="G9" s="10" t="s">
        <v>30</v>
      </c>
      <c r="H9" s="12">
        <f>IF(AND(H7&gt;=1,H7&lt;=6),(-1/5)*H7+(6/5),IF(H7&lt;1,"A","F"))</f>
        <v>0.38490355660960252</v>
      </c>
      <c r="J9"/>
      <c r="K9"/>
    </row>
    <row r="10" spans="1:11" ht="14.25" customHeight="1" x14ac:dyDescent="0.25">
      <c r="A10" s="4">
        <v>9</v>
      </c>
      <c r="B10" s="15" t="s">
        <v>10</v>
      </c>
      <c r="C10" s="4" t="s">
        <v>27</v>
      </c>
      <c r="D10" s="6">
        <v>134.98917499999999</v>
      </c>
      <c r="E10" s="6">
        <v>3</v>
      </c>
      <c r="J10"/>
      <c r="K10"/>
    </row>
    <row r="11" spans="1:11" ht="14.25" customHeight="1" x14ac:dyDescent="0.25">
      <c r="A11" s="4">
        <v>10</v>
      </c>
      <c r="B11" s="15" t="s">
        <v>14</v>
      </c>
      <c r="C11" s="4" t="s">
        <v>27</v>
      </c>
      <c r="D11" s="6">
        <v>245.31437299999999</v>
      </c>
      <c r="E11" s="6">
        <v>3</v>
      </c>
      <c r="G11" s="19" t="s">
        <v>47</v>
      </c>
      <c r="H11" s="19"/>
    </row>
    <row r="12" spans="1:11" ht="14.25" customHeight="1" x14ac:dyDescent="0.25">
      <c r="A12" s="4">
        <v>11</v>
      </c>
      <c r="B12" s="15" t="s">
        <v>15</v>
      </c>
      <c r="C12" s="4" t="s">
        <v>27</v>
      </c>
      <c r="D12" s="6">
        <v>227.94104400000001</v>
      </c>
      <c r="E12" s="6">
        <v>1</v>
      </c>
      <c r="G12" s="8" t="s">
        <v>48</v>
      </c>
      <c r="H12" s="14">
        <f>SUMPRODUCT(D15:D25,E15:E25)</f>
        <v>6022.8821640000006</v>
      </c>
    </row>
    <row r="13" spans="1:11" ht="15" x14ac:dyDescent="0.25">
      <c r="A13" s="4">
        <v>12</v>
      </c>
      <c r="B13" s="15" t="s">
        <v>11</v>
      </c>
      <c r="C13" s="4" t="s">
        <v>27</v>
      </c>
      <c r="D13" s="6"/>
      <c r="E13" s="6"/>
      <c r="G13" s="8" t="s">
        <v>49</v>
      </c>
      <c r="H13" s="14">
        <f>SUM(D15:D25)</f>
        <v>2929.3201170000002</v>
      </c>
    </row>
    <row r="14" spans="1:11" x14ac:dyDescent="0.2">
      <c r="A14" s="4">
        <v>13</v>
      </c>
      <c r="B14" s="15" t="s">
        <v>13</v>
      </c>
      <c r="C14" s="4" t="s">
        <v>28</v>
      </c>
      <c r="D14" s="6"/>
      <c r="E14" s="6"/>
      <c r="G14" s="9"/>
      <c r="H14" s="9"/>
    </row>
    <row r="15" spans="1:11" ht="15" x14ac:dyDescent="0.2">
      <c r="A15" s="4">
        <v>14</v>
      </c>
      <c r="B15" s="15" t="s">
        <v>16</v>
      </c>
      <c r="C15" s="4" t="s">
        <v>28</v>
      </c>
      <c r="D15" s="6">
        <v>267.76474000000002</v>
      </c>
      <c r="E15" s="6">
        <v>1</v>
      </c>
      <c r="G15" s="18" t="s">
        <v>51</v>
      </c>
      <c r="H15" s="18"/>
    </row>
    <row r="16" spans="1:11" ht="15" x14ac:dyDescent="0.25">
      <c r="A16" s="4">
        <v>15</v>
      </c>
      <c r="B16" s="15" t="s">
        <v>17</v>
      </c>
      <c r="C16" s="4" t="s">
        <v>28</v>
      </c>
      <c r="D16" s="6">
        <v>220.08022399999999</v>
      </c>
      <c r="E16" s="6">
        <v>3</v>
      </c>
      <c r="G16" s="10" t="s">
        <v>29</v>
      </c>
      <c r="H16" s="13" t="s">
        <v>40</v>
      </c>
    </row>
    <row r="17" spans="1:8" ht="15" x14ac:dyDescent="0.2">
      <c r="A17" s="4">
        <v>16</v>
      </c>
      <c r="B17" s="15" t="s">
        <v>18</v>
      </c>
      <c r="C17" s="4" t="s">
        <v>28</v>
      </c>
      <c r="D17" s="6">
        <v>132.64359999999999</v>
      </c>
      <c r="E17" s="6">
        <v>3</v>
      </c>
      <c r="G17" s="11" t="s">
        <v>53</v>
      </c>
      <c r="H17" s="12">
        <f>H12/H13</f>
        <v>2.0560682764054499</v>
      </c>
    </row>
    <row r="18" spans="1:8" ht="15" x14ac:dyDescent="0.2">
      <c r="A18" s="4">
        <v>17</v>
      </c>
      <c r="B18" s="15" t="s">
        <v>19</v>
      </c>
      <c r="C18" s="4" t="s">
        <v>28</v>
      </c>
      <c r="D18" s="6">
        <v>428.294353</v>
      </c>
      <c r="E18" s="6">
        <v>3</v>
      </c>
      <c r="G18" s="11" t="s">
        <v>46</v>
      </c>
      <c r="H18" s="12" t="str">
        <f>IF(H17&lt;=1,"A",IF(H17&lt;=2,"B",IF(H17&lt;=3,"C",IF(H17&lt;=4,"D",IF(H17&lt;=5,"E",IF(H17&gt;6,"F","ERROR"))))))</f>
        <v>C</v>
      </c>
    </row>
    <row r="19" spans="1:8" ht="15" x14ac:dyDescent="0.2">
      <c r="A19" s="4">
        <v>18</v>
      </c>
      <c r="B19" s="15" t="s">
        <v>20</v>
      </c>
      <c r="C19" s="4" t="s">
        <v>28</v>
      </c>
      <c r="D19" s="6">
        <v>223.971058</v>
      </c>
      <c r="E19" s="6">
        <v>2</v>
      </c>
      <c r="G19" s="10" t="s">
        <v>30</v>
      </c>
      <c r="H19" s="12">
        <f>IF(AND(H17&gt;=1,H17&lt;=6),(-1/5)*H17+(6/5),IF(H17&lt;1,"A","F"))</f>
        <v>0.78878634471890996</v>
      </c>
    </row>
    <row r="20" spans="1:8" x14ac:dyDescent="0.2">
      <c r="A20" s="4">
        <v>19</v>
      </c>
      <c r="B20" s="15" t="s">
        <v>21</v>
      </c>
      <c r="C20" s="4" t="s">
        <v>28</v>
      </c>
      <c r="D20" s="6">
        <v>223.05160599999999</v>
      </c>
      <c r="E20" s="6">
        <v>3</v>
      </c>
    </row>
    <row r="21" spans="1:8" ht="15" x14ac:dyDescent="0.2">
      <c r="A21" s="4">
        <v>20</v>
      </c>
      <c r="B21" s="15" t="s">
        <v>22</v>
      </c>
      <c r="C21" s="4" t="s">
        <v>28</v>
      </c>
      <c r="D21" s="6">
        <v>177.69460699999999</v>
      </c>
      <c r="E21" s="6">
        <v>1</v>
      </c>
      <c r="G21" s="18" t="s">
        <v>52</v>
      </c>
      <c r="H21" s="18"/>
    </row>
    <row r="22" spans="1:8" ht="15" x14ac:dyDescent="0.25">
      <c r="A22" s="4">
        <v>21</v>
      </c>
      <c r="B22" s="15" t="s">
        <v>23</v>
      </c>
      <c r="C22" s="4" t="s">
        <v>28</v>
      </c>
      <c r="D22" s="6">
        <v>560.30721100000005</v>
      </c>
      <c r="E22" s="6">
        <v>2</v>
      </c>
      <c r="G22" s="10" t="s">
        <v>29</v>
      </c>
      <c r="H22" s="13" t="s">
        <v>40</v>
      </c>
    </row>
    <row r="23" spans="1:8" ht="15" x14ac:dyDescent="0.2">
      <c r="A23" s="4">
        <v>22</v>
      </c>
      <c r="B23" s="15" t="s">
        <v>24</v>
      </c>
      <c r="C23" s="4" t="s">
        <v>28</v>
      </c>
      <c r="D23" s="6">
        <v>172.46009100000001</v>
      </c>
      <c r="E23" s="6">
        <v>1</v>
      </c>
      <c r="G23" s="11" t="s">
        <v>53</v>
      </c>
      <c r="H23" s="12">
        <f>(+H7+H17) /2</f>
        <v>3.0657752466787187</v>
      </c>
    </row>
    <row r="24" spans="1:8" ht="15" x14ac:dyDescent="0.2">
      <c r="A24" s="4">
        <v>23</v>
      </c>
      <c r="B24" s="15" t="s">
        <v>25</v>
      </c>
      <c r="C24" s="4" t="s">
        <v>28</v>
      </c>
      <c r="D24" s="6">
        <v>150.57210599999999</v>
      </c>
      <c r="E24" s="6">
        <v>3</v>
      </c>
      <c r="G24" s="11" t="s">
        <v>46</v>
      </c>
      <c r="H24" s="12" t="str">
        <f>IF(H23&lt;=1,"A",IF(H23&lt;=2,"B",IF(H23&lt;=3,"C",IF(H23&lt;=4,"D",IF(H23&lt;=5,"E",IF(H23&gt;6,"F","ERROR"))))))</f>
        <v>D</v>
      </c>
    </row>
    <row r="25" spans="1:8" ht="15" x14ac:dyDescent="0.2">
      <c r="A25" s="4">
        <v>24</v>
      </c>
      <c r="B25" s="15" t="s">
        <v>26</v>
      </c>
      <c r="C25" s="4" t="s">
        <v>28</v>
      </c>
      <c r="D25" s="6">
        <v>372.48052100000001</v>
      </c>
      <c r="E25" s="6">
        <v>1</v>
      </c>
      <c r="G25" s="10" t="s">
        <v>30</v>
      </c>
      <c r="H25" s="12">
        <f>IF(AND(H23&gt;=1,H23&lt;=6),(-1/5)*H23+(6/5),IF(H23&lt;1,"A","F"))</f>
        <v>0.58684495066425613</v>
      </c>
    </row>
    <row r="26" spans="1:8" ht="15" x14ac:dyDescent="0.25">
      <c r="G26"/>
      <c r="H26"/>
    </row>
    <row r="27" spans="1:8" ht="15" x14ac:dyDescent="0.25">
      <c r="C27"/>
      <c r="D27"/>
      <c r="E27"/>
    </row>
    <row r="28" spans="1:8" ht="15" x14ac:dyDescent="0.25">
      <c r="C28"/>
      <c r="D28"/>
      <c r="E28"/>
    </row>
    <row r="29" spans="1:8" ht="15" x14ac:dyDescent="0.25">
      <c r="C29"/>
      <c r="D29"/>
      <c r="E29"/>
    </row>
  </sheetData>
  <mergeCells count="5">
    <mergeCell ref="G21:H21"/>
    <mergeCell ref="G1:H1"/>
    <mergeCell ref="G5:H5"/>
    <mergeCell ref="G11:H11"/>
    <mergeCell ref="G15:H15"/>
  </mergeCells>
  <pageMargins left="0.7" right="0.7" top="0.75" bottom="0.75" header="0.3" footer="0.3"/>
  <pageSetup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115" zoomScaleNormal="115" workbookViewId="0">
      <selection activeCell="I24" sqref="I24"/>
    </sheetView>
  </sheetViews>
  <sheetFormatPr baseColWidth="10" defaultRowHeight="14.25" x14ac:dyDescent="0.2"/>
  <cols>
    <col min="1" max="1" width="3.28515625" style="2" bestFit="1" customWidth="1"/>
    <col min="2" max="2" width="18" style="9" bestFit="1" customWidth="1"/>
    <col min="3" max="3" width="10.7109375" style="2" bestFit="1" customWidth="1"/>
    <col min="4" max="4" width="10.7109375" style="2" customWidth="1"/>
    <col min="5" max="5" width="8.85546875" style="2" customWidth="1"/>
    <col min="6" max="6" width="11" style="2" customWidth="1"/>
    <col min="7" max="7" width="50.285156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44</v>
      </c>
      <c r="E1" s="5" t="s">
        <v>46</v>
      </c>
      <c r="G1" s="19" t="s">
        <v>45</v>
      </c>
      <c r="H1" s="19"/>
    </row>
    <row r="2" spans="1:11" ht="15" x14ac:dyDescent="0.25">
      <c r="A2" s="4">
        <v>1</v>
      </c>
      <c r="B2" s="15" t="s">
        <v>2</v>
      </c>
      <c r="C2" s="4" t="s">
        <v>27</v>
      </c>
      <c r="D2" s="6">
        <v>372.84629899999999</v>
      </c>
      <c r="E2" s="6">
        <v>6</v>
      </c>
      <c r="G2" s="8" t="s">
        <v>48</v>
      </c>
      <c r="H2" s="14">
        <f>SUMPRODUCT(D2:D12,E2:E12)</f>
        <v>12331.762073999998</v>
      </c>
    </row>
    <row r="3" spans="1:11" ht="15" x14ac:dyDescent="0.25">
      <c r="A3" s="4">
        <v>2</v>
      </c>
      <c r="B3" s="15" t="s">
        <v>3</v>
      </c>
      <c r="C3" s="4" t="s">
        <v>27</v>
      </c>
      <c r="D3" s="6">
        <v>145.57752600000001</v>
      </c>
      <c r="E3" s="6">
        <v>3</v>
      </c>
      <c r="G3" s="8" t="s">
        <v>49</v>
      </c>
      <c r="H3" s="14">
        <f>SUM(D2:D12)</f>
        <v>2945.8341710000004</v>
      </c>
    </row>
    <row r="4" spans="1:11" x14ac:dyDescent="0.2">
      <c r="A4" s="4">
        <v>3</v>
      </c>
      <c r="B4" s="15" t="s">
        <v>4</v>
      </c>
      <c r="C4" s="4" t="s">
        <v>27</v>
      </c>
      <c r="D4" s="6">
        <v>180.48976999999999</v>
      </c>
      <c r="E4" s="6">
        <v>5</v>
      </c>
      <c r="G4" s="9"/>
      <c r="H4" s="9"/>
    </row>
    <row r="5" spans="1:11" ht="15" x14ac:dyDescent="0.25">
      <c r="A5" s="4">
        <v>4</v>
      </c>
      <c r="B5" s="15" t="s">
        <v>5</v>
      </c>
      <c r="C5" s="4" t="s">
        <v>27</v>
      </c>
      <c r="D5" s="6">
        <v>571.30172900000002</v>
      </c>
      <c r="E5" s="6">
        <v>6</v>
      </c>
      <c r="G5" s="18" t="s">
        <v>50</v>
      </c>
      <c r="H5" s="18"/>
      <c r="K5" s="1"/>
    </row>
    <row r="6" spans="1:11" ht="15" x14ac:dyDescent="0.25">
      <c r="A6" s="4">
        <v>5</v>
      </c>
      <c r="B6" s="15" t="s">
        <v>6</v>
      </c>
      <c r="C6" s="4" t="s">
        <v>27</v>
      </c>
      <c r="D6" s="6">
        <v>177.70373000000001</v>
      </c>
      <c r="E6" s="6">
        <v>6</v>
      </c>
      <c r="G6" s="10" t="s">
        <v>29</v>
      </c>
      <c r="H6" s="13" t="s">
        <v>40</v>
      </c>
    </row>
    <row r="7" spans="1:11" ht="14.25" customHeight="1" x14ac:dyDescent="0.2">
      <c r="A7" s="4">
        <v>6</v>
      </c>
      <c r="B7" s="15" t="s">
        <v>7</v>
      </c>
      <c r="C7" s="4" t="s">
        <v>27</v>
      </c>
      <c r="D7" s="6">
        <v>223.861121</v>
      </c>
      <c r="E7" s="6">
        <v>5</v>
      </c>
      <c r="G7" s="11" t="s">
        <v>53</v>
      </c>
      <c r="H7" s="12">
        <f>H2/H3</f>
        <v>4.1861698107106369</v>
      </c>
    </row>
    <row r="8" spans="1:11" ht="14.25" customHeight="1" x14ac:dyDescent="0.25">
      <c r="A8" s="4">
        <v>7</v>
      </c>
      <c r="B8" s="15" t="s">
        <v>8</v>
      </c>
      <c r="C8" s="4" t="s">
        <v>27</v>
      </c>
      <c r="D8" s="6">
        <v>224.115407</v>
      </c>
      <c r="E8" s="6">
        <v>2</v>
      </c>
      <c r="G8" s="11" t="s">
        <v>46</v>
      </c>
      <c r="H8" s="12" t="str">
        <f>IF(H7&lt;=1,"A",IF(H7&lt;=2,"B",IF(H7&lt;=3,"C",IF(H7&lt;=4,"D",IF(H7&lt;=5,"E",IF(H7&gt;6,"F","ERROR"))))))</f>
        <v>E</v>
      </c>
      <c r="J8"/>
      <c r="K8"/>
    </row>
    <row r="9" spans="1:11" ht="14.25" customHeight="1" x14ac:dyDescent="0.25">
      <c r="A9" s="4">
        <v>8</v>
      </c>
      <c r="B9" s="15" t="s">
        <v>9</v>
      </c>
      <c r="C9" s="4" t="s">
        <v>27</v>
      </c>
      <c r="D9" s="6">
        <v>441.69399700000002</v>
      </c>
      <c r="E9" s="6">
        <v>3</v>
      </c>
      <c r="G9" s="10" t="s">
        <v>30</v>
      </c>
      <c r="H9" s="12">
        <f>IF(AND(H7&gt;=1,H7&lt;=6),(-1/5)*H7+(6/5),IF(H7&lt;1,"A","F"))</f>
        <v>0.36276603785787254</v>
      </c>
      <c r="J9"/>
      <c r="K9"/>
    </row>
    <row r="10" spans="1:11" ht="14.25" customHeight="1" x14ac:dyDescent="0.25">
      <c r="A10" s="4">
        <v>9</v>
      </c>
      <c r="B10" s="15" t="s">
        <v>10</v>
      </c>
      <c r="C10" s="4" t="s">
        <v>27</v>
      </c>
      <c r="D10" s="6">
        <v>134.98917499999999</v>
      </c>
      <c r="E10" s="6">
        <v>3</v>
      </c>
      <c r="J10"/>
      <c r="K10"/>
    </row>
    <row r="11" spans="1:11" ht="14.25" customHeight="1" x14ac:dyDescent="0.25">
      <c r="A11" s="4">
        <v>10</v>
      </c>
      <c r="B11" s="15" t="s">
        <v>14</v>
      </c>
      <c r="C11" s="4" t="s">
        <v>27</v>
      </c>
      <c r="D11" s="6">
        <v>245.31437299999999</v>
      </c>
      <c r="E11" s="6">
        <v>3</v>
      </c>
      <c r="G11" s="19" t="s">
        <v>47</v>
      </c>
      <c r="H11" s="19"/>
    </row>
    <row r="12" spans="1:11" ht="14.25" customHeight="1" x14ac:dyDescent="0.25">
      <c r="A12" s="4">
        <v>11</v>
      </c>
      <c r="B12" s="15" t="s">
        <v>15</v>
      </c>
      <c r="C12" s="4" t="s">
        <v>27</v>
      </c>
      <c r="D12" s="6">
        <v>227.94104400000001</v>
      </c>
      <c r="E12" s="6">
        <v>1</v>
      </c>
      <c r="G12" s="8" t="s">
        <v>48</v>
      </c>
      <c r="H12" s="14">
        <f>SUMPRODUCT(D15:D25,E15:E25)</f>
        <v>6022.8821640000006</v>
      </c>
    </row>
    <row r="13" spans="1:11" ht="15" x14ac:dyDescent="0.25">
      <c r="A13" s="4">
        <v>12</v>
      </c>
      <c r="B13" s="15" t="s">
        <v>11</v>
      </c>
      <c r="C13" s="4" t="s">
        <v>27</v>
      </c>
      <c r="D13" s="6"/>
      <c r="E13" s="6"/>
      <c r="G13" s="8" t="s">
        <v>49</v>
      </c>
      <c r="H13" s="14">
        <f>SUM(D15:D25)</f>
        <v>2929.3201170000002</v>
      </c>
    </row>
    <row r="14" spans="1:11" x14ac:dyDescent="0.2">
      <c r="A14" s="4">
        <v>13</v>
      </c>
      <c r="B14" s="15" t="s">
        <v>13</v>
      </c>
      <c r="C14" s="4" t="s">
        <v>28</v>
      </c>
      <c r="D14" s="6"/>
      <c r="E14" s="6"/>
      <c r="G14" s="9"/>
      <c r="H14" s="9"/>
    </row>
    <row r="15" spans="1:11" ht="15" x14ac:dyDescent="0.2">
      <c r="A15" s="4">
        <v>14</v>
      </c>
      <c r="B15" s="15" t="s">
        <v>16</v>
      </c>
      <c r="C15" s="4" t="s">
        <v>28</v>
      </c>
      <c r="D15" s="6">
        <v>267.76474000000002</v>
      </c>
      <c r="E15" s="6">
        <v>1</v>
      </c>
      <c r="G15" s="18" t="s">
        <v>51</v>
      </c>
      <c r="H15" s="18"/>
    </row>
    <row r="16" spans="1:11" ht="15" x14ac:dyDescent="0.25">
      <c r="A16" s="4">
        <v>15</v>
      </c>
      <c r="B16" s="15" t="s">
        <v>17</v>
      </c>
      <c r="C16" s="4" t="s">
        <v>28</v>
      </c>
      <c r="D16" s="6">
        <v>220.08022399999999</v>
      </c>
      <c r="E16" s="6">
        <v>3</v>
      </c>
      <c r="G16" s="10" t="s">
        <v>29</v>
      </c>
      <c r="H16" s="13" t="s">
        <v>40</v>
      </c>
    </row>
    <row r="17" spans="1:8" ht="15" x14ac:dyDescent="0.2">
      <c r="A17" s="4">
        <v>16</v>
      </c>
      <c r="B17" s="15" t="s">
        <v>18</v>
      </c>
      <c r="C17" s="4" t="s">
        <v>28</v>
      </c>
      <c r="D17" s="6">
        <v>132.64359999999999</v>
      </c>
      <c r="E17" s="6">
        <v>3</v>
      </c>
      <c r="G17" s="11" t="s">
        <v>53</v>
      </c>
      <c r="H17" s="12">
        <f>H12/H13</f>
        <v>2.0560682764054499</v>
      </c>
    </row>
    <row r="18" spans="1:8" ht="15" x14ac:dyDescent="0.2">
      <c r="A18" s="4">
        <v>17</v>
      </c>
      <c r="B18" s="15" t="s">
        <v>19</v>
      </c>
      <c r="C18" s="4" t="s">
        <v>28</v>
      </c>
      <c r="D18" s="6">
        <v>428.294353</v>
      </c>
      <c r="E18" s="6">
        <v>3</v>
      </c>
      <c r="G18" s="11" t="s">
        <v>46</v>
      </c>
      <c r="H18" s="12" t="str">
        <f>IF(H17&lt;=1,"A",IF(H17&lt;=2,"B",IF(H17&lt;=3,"C",IF(H17&lt;=4,"D",IF(H17&lt;=5,"E",IF(H17&gt;6,"F","ERROR"))))))</f>
        <v>C</v>
      </c>
    </row>
    <row r="19" spans="1:8" ht="15" x14ac:dyDescent="0.2">
      <c r="A19" s="4">
        <v>18</v>
      </c>
      <c r="B19" s="15" t="s">
        <v>20</v>
      </c>
      <c r="C19" s="4" t="s">
        <v>28</v>
      </c>
      <c r="D19" s="6">
        <v>223.971058</v>
      </c>
      <c r="E19" s="6">
        <v>2</v>
      </c>
      <c r="G19" s="10" t="s">
        <v>30</v>
      </c>
      <c r="H19" s="12">
        <f>IF(AND(H17&gt;=1,H17&lt;=6),(-1/5)*H17+(6/5),IF(H17&lt;1,"A","F"))</f>
        <v>0.78878634471890996</v>
      </c>
    </row>
    <row r="20" spans="1:8" x14ac:dyDescent="0.2">
      <c r="A20" s="4">
        <v>19</v>
      </c>
      <c r="B20" s="15" t="s">
        <v>21</v>
      </c>
      <c r="C20" s="4" t="s">
        <v>28</v>
      </c>
      <c r="D20" s="6">
        <v>223.05160599999999</v>
      </c>
      <c r="E20" s="6">
        <v>3</v>
      </c>
    </row>
    <row r="21" spans="1:8" ht="15" x14ac:dyDescent="0.2">
      <c r="A21" s="4">
        <v>20</v>
      </c>
      <c r="B21" s="15" t="s">
        <v>22</v>
      </c>
      <c r="C21" s="4" t="s">
        <v>28</v>
      </c>
      <c r="D21" s="6">
        <v>177.69460699999999</v>
      </c>
      <c r="E21" s="6">
        <v>1</v>
      </c>
      <c r="G21" s="18" t="s">
        <v>52</v>
      </c>
      <c r="H21" s="18"/>
    </row>
    <row r="22" spans="1:8" ht="15" x14ac:dyDescent="0.25">
      <c r="A22" s="4">
        <v>21</v>
      </c>
      <c r="B22" s="15" t="s">
        <v>23</v>
      </c>
      <c r="C22" s="4" t="s">
        <v>28</v>
      </c>
      <c r="D22" s="6">
        <v>560.30721100000005</v>
      </c>
      <c r="E22" s="6">
        <v>2</v>
      </c>
      <c r="G22" s="10" t="s">
        <v>29</v>
      </c>
      <c r="H22" s="13" t="s">
        <v>40</v>
      </c>
    </row>
    <row r="23" spans="1:8" ht="15" x14ac:dyDescent="0.2">
      <c r="A23" s="4">
        <v>22</v>
      </c>
      <c r="B23" s="15" t="s">
        <v>24</v>
      </c>
      <c r="C23" s="4" t="s">
        <v>28</v>
      </c>
      <c r="D23" s="6">
        <v>172.46009100000001</v>
      </c>
      <c r="E23" s="6">
        <v>1</v>
      </c>
      <c r="G23" s="11" t="s">
        <v>53</v>
      </c>
      <c r="H23" s="12">
        <f>(+H7+H17) /2</f>
        <v>3.1211190435580436</v>
      </c>
    </row>
    <row r="24" spans="1:8" ht="15" x14ac:dyDescent="0.2">
      <c r="A24" s="4">
        <v>23</v>
      </c>
      <c r="B24" s="15" t="s">
        <v>25</v>
      </c>
      <c r="C24" s="4" t="s">
        <v>28</v>
      </c>
      <c r="D24" s="6">
        <v>150.57210599999999</v>
      </c>
      <c r="E24" s="6">
        <v>3</v>
      </c>
      <c r="G24" s="11" t="s">
        <v>46</v>
      </c>
      <c r="H24" s="12" t="str">
        <f>IF(H23&lt;=1,"A",IF(H23&lt;=2,"B",IF(H23&lt;=3,"C",IF(H23&lt;=4,"D",IF(H23&lt;=5,"E",IF(H23&gt;6,"F","ERROR"))))))</f>
        <v>D</v>
      </c>
    </row>
    <row r="25" spans="1:8" ht="15" x14ac:dyDescent="0.2">
      <c r="A25" s="4">
        <v>24</v>
      </c>
      <c r="B25" s="15" t="s">
        <v>26</v>
      </c>
      <c r="C25" s="4" t="s">
        <v>28</v>
      </c>
      <c r="D25" s="6">
        <v>372.48052100000001</v>
      </c>
      <c r="E25" s="6">
        <v>1</v>
      </c>
      <c r="G25" s="10" t="s">
        <v>30</v>
      </c>
      <c r="H25" s="12">
        <f>IF(AND(H23&gt;=1,H23&lt;=6),(-1/5)*H23+(6/5),IF(H23&lt;1,"A","F"))</f>
        <v>0.57577619128839119</v>
      </c>
    </row>
    <row r="26" spans="1:8" ht="15" x14ac:dyDescent="0.25">
      <c r="G26"/>
      <c r="H26"/>
    </row>
    <row r="27" spans="1:8" ht="15" x14ac:dyDescent="0.25">
      <c r="C27"/>
      <c r="D27"/>
      <c r="E27"/>
    </row>
    <row r="28" spans="1:8" ht="15" x14ac:dyDescent="0.25">
      <c r="C28"/>
      <c r="D28"/>
      <c r="E28"/>
    </row>
    <row r="29" spans="1:8" ht="15" x14ac:dyDescent="0.25">
      <c r="C29"/>
      <c r="D29"/>
      <c r="E29"/>
    </row>
  </sheetData>
  <mergeCells count="5">
    <mergeCell ref="G21:H21"/>
    <mergeCell ref="G1:H1"/>
    <mergeCell ref="G5:H5"/>
    <mergeCell ref="G11:H11"/>
    <mergeCell ref="G15:H15"/>
  </mergeCells>
  <pageMargins left="0.7" right="0.7" top="0.75" bottom="0.75" header="0.3" footer="0.3"/>
  <pageSetup orientation="portrait" horizontalDpi="360" verticalDpi="36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115" zoomScaleNormal="115" workbookViewId="0">
      <selection activeCell="I24" sqref="I24"/>
    </sheetView>
  </sheetViews>
  <sheetFormatPr baseColWidth="10" defaultRowHeight="14.25" x14ac:dyDescent="0.2"/>
  <cols>
    <col min="1" max="1" width="3.28515625" style="2" bestFit="1" customWidth="1"/>
    <col min="2" max="2" width="18" style="9" bestFit="1" customWidth="1"/>
    <col min="3" max="3" width="10.7109375" style="2" bestFit="1" customWidth="1"/>
    <col min="4" max="4" width="10.7109375" style="2" customWidth="1"/>
    <col min="5" max="5" width="8.85546875" style="2" customWidth="1"/>
    <col min="6" max="6" width="11" style="2" customWidth="1"/>
    <col min="7" max="7" width="50.285156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44</v>
      </c>
      <c r="E1" s="5" t="s">
        <v>46</v>
      </c>
      <c r="G1" s="19" t="s">
        <v>45</v>
      </c>
      <c r="H1" s="19"/>
    </row>
    <row r="2" spans="1:11" ht="15" x14ac:dyDescent="0.25">
      <c r="A2" s="4">
        <v>1</v>
      </c>
      <c r="B2" s="15" t="s">
        <v>2</v>
      </c>
      <c r="C2" s="4" t="s">
        <v>27</v>
      </c>
      <c r="D2" s="6">
        <v>372.84629899999999</v>
      </c>
      <c r="E2" s="6">
        <v>1</v>
      </c>
      <c r="G2" s="8" t="s">
        <v>48</v>
      </c>
      <c r="H2" s="14">
        <f>SUMPRODUCT(D2:D12,E2:E12)</f>
        <v>12219.263767</v>
      </c>
    </row>
    <row r="3" spans="1:11" ht="15" x14ac:dyDescent="0.25">
      <c r="A3" s="4">
        <v>2</v>
      </c>
      <c r="B3" s="15" t="s">
        <v>3</v>
      </c>
      <c r="C3" s="4" t="s">
        <v>27</v>
      </c>
      <c r="D3" s="6">
        <v>145.57752600000001</v>
      </c>
      <c r="E3" s="6">
        <v>6</v>
      </c>
      <c r="G3" s="8" t="s">
        <v>49</v>
      </c>
      <c r="H3" s="14">
        <f>SUM(D2:D12)</f>
        <v>2945.8341710000004</v>
      </c>
    </row>
    <row r="4" spans="1:11" x14ac:dyDescent="0.2">
      <c r="A4" s="4">
        <v>3</v>
      </c>
      <c r="B4" s="15" t="s">
        <v>4</v>
      </c>
      <c r="C4" s="4" t="s">
        <v>27</v>
      </c>
      <c r="D4" s="6">
        <v>180.48976999999999</v>
      </c>
      <c r="E4" s="6">
        <v>6</v>
      </c>
      <c r="G4" s="9"/>
      <c r="H4" s="9"/>
    </row>
    <row r="5" spans="1:11" ht="15" x14ac:dyDescent="0.25">
      <c r="A5" s="4">
        <v>4</v>
      </c>
      <c r="B5" s="15" t="s">
        <v>5</v>
      </c>
      <c r="C5" s="4" t="s">
        <v>27</v>
      </c>
      <c r="D5" s="6">
        <v>571.30172900000002</v>
      </c>
      <c r="E5" s="6">
        <v>6</v>
      </c>
      <c r="G5" s="18" t="s">
        <v>50</v>
      </c>
      <c r="H5" s="18"/>
      <c r="K5" s="1"/>
    </row>
    <row r="6" spans="1:11" ht="15" x14ac:dyDescent="0.25">
      <c r="A6" s="4">
        <v>5</v>
      </c>
      <c r="B6" s="15" t="s">
        <v>6</v>
      </c>
      <c r="C6" s="4" t="s">
        <v>27</v>
      </c>
      <c r="D6" s="6">
        <v>177.70373000000001</v>
      </c>
      <c r="E6" s="6">
        <v>6</v>
      </c>
      <c r="G6" s="10" t="s">
        <v>29</v>
      </c>
      <c r="H6" s="13" t="s">
        <v>40</v>
      </c>
    </row>
    <row r="7" spans="1:11" ht="14.25" customHeight="1" x14ac:dyDescent="0.2">
      <c r="A7" s="4">
        <v>6</v>
      </c>
      <c r="B7" s="15" t="s">
        <v>7</v>
      </c>
      <c r="C7" s="4" t="s">
        <v>27</v>
      </c>
      <c r="D7" s="6">
        <v>223.861121</v>
      </c>
      <c r="E7" s="6">
        <v>6</v>
      </c>
      <c r="G7" s="11" t="s">
        <v>53</v>
      </c>
      <c r="H7" s="12">
        <f>H2/H3</f>
        <v>4.1479808630409147</v>
      </c>
    </row>
    <row r="8" spans="1:11" ht="14.25" customHeight="1" x14ac:dyDescent="0.25">
      <c r="A8" s="4">
        <v>7</v>
      </c>
      <c r="B8" s="15" t="s">
        <v>8</v>
      </c>
      <c r="C8" s="4" t="s">
        <v>27</v>
      </c>
      <c r="D8" s="6">
        <v>224.115407</v>
      </c>
      <c r="E8" s="6">
        <v>6</v>
      </c>
      <c r="G8" s="11" t="s">
        <v>46</v>
      </c>
      <c r="H8" s="12" t="str">
        <f>IF(H7&lt;=1,"A",IF(H7&lt;=2,"B",IF(H7&lt;=3,"C",IF(H7&lt;=4,"D",IF(H7&lt;=5,"E",IF(H7&gt;6,"F","ERROR"))))))</f>
        <v>E</v>
      </c>
      <c r="J8"/>
      <c r="K8"/>
    </row>
    <row r="9" spans="1:11" ht="14.25" customHeight="1" x14ac:dyDescent="0.25">
      <c r="A9" s="4">
        <v>8</v>
      </c>
      <c r="B9" s="15" t="s">
        <v>9</v>
      </c>
      <c r="C9" s="4" t="s">
        <v>27</v>
      </c>
      <c r="D9" s="6">
        <v>441.69399700000002</v>
      </c>
      <c r="E9" s="6">
        <v>2</v>
      </c>
      <c r="G9" s="10" t="s">
        <v>30</v>
      </c>
      <c r="H9" s="12">
        <f>IF(AND(H7&gt;=1,H7&lt;=6),(-1/5)*H7+(6/5),IF(H7&lt;1,"A","F"))</f>
        <v>0.37040382739181699</v>
      </c>
      <c r="J9"/>
      <c r="K9"/>
    </row>
    <row r="10" spans="1:11" ht="14.25" customHeight="1" x14ac:dyDescent="0.25">
      <c r="A10" s="4">
        <v>9</v>
      </c>
      <c r="B10" s="15" t="s">
        <v>10</v>
      </c>
      <c r="C10" s="4" t="s">
        <v>27</v>
      </c>
      <c r="D10" s="6">
        <v>134.98917499999999</v>
      </c>
      <c r="E10" s="6">
        <v>3</v>
      </c>
      <c r="J10"/>
      <c r="K10"/>
    </row>
    <row r="11" spans="1:11" ht="14.25" customHeight="1" x14ac:dyDescent="0.25">
      <c r="A11" s="4">
        <v>10</v>
      </c>
      <c r="B11" s="15" t="s">
        <v>14</v>
      </c>
      <c r="C11" s="4" t="s">
        <v>27</v>
      </c>
      <c r="D11" s="6">
        <v>245.31437299999999</v>
      </c>
      <c r="E11" s="6">
        <v>3</v>
      </c>
      <c r="G11" s="19" t="s">
        <v>47</v>
      </c>
      <c r="H11" s="19"/>
    </row>
    <row r="12" spans="1:11" ht="14.25" customHeight="1" x14ac:dyDescent="0.25">
      <c r="A12" s="4">
        <v>11</v>
      </c>
      <c r="B12" s="15" t="s">
        <v>15</v>
      </c>
      <c r="C12" s="4" t="s">
        <v>27</v>
      </c>
      <c r="D12" s="6">
        <v>227.94104400000001</v>
      </c>
      <c r="E12" s="6">
        <v>3</v>
      </c>
      <c r="G12" s="8" t="s">
        <v>48</v>
      </c>
      <c r="H12" s="14">
        <f>SUMPRODUCT(D15:D25,E15:E25)</f>
        <v>6290.6469040000002</v>
      </c>
    </row>
    <row r="13" spans="1:11" ht="15" x14ac:dyDescent="0.25">
      <c r="A13" s="4">
        <v>12</v>
      </c>
      <c r="B13" s="15" t="s">
        <v>11</v>
      </c>
      <c r="C13" s="4" t="s">
        <v>27</v>
      </c>
      <c r="D13" s="6"/>
      <c r="E13" s="6">
        <v>1</v>
      </c>
      <c r="G13" s="8" t="s">
        <v>49</v>
      </c>
      <c r="H13" s="14">
        <f>SUM(D15:D25)</f>
        <v>2929.3201170000002</v>
      </c>
    </row>
    <row r="14" spans="1:11" x14ac:dyDescent="0.2">
      <c r="A14" s="4">
        <v>13</v>
      </c>
      <c r="B14" s="15" t="s">
        <v>13</v>
      </c>
      <c r="C14" s="4" t="s">
        <v>28</v>
      </c>
      <c r="D14" s="6"/>
      <c r="E14" s="6"/>
      <c r="G14" s="9"/>
      <c r="H14" s="9"/>
    </row>
    <row r="15" spans="1:11" ht="15" x14ac:dyDescent="0.2">
      <c r="A15" s="4">
        <v>14</v>
      </c>
      <c r="B15" s="15" t="s">
        <v>16</v>
      </c>
      <c r="C15" s="4" t="s">
        <v>28</v>
      </c>
      <c r="D15" s="6">
        <v>267.76474000000002</v>
      </c>
      <c r="E15" s="6">
        <v>2</v>
      </c>
      <c r="G15" s="18" t="s">
        <v>51</v>
      </c>
      <c r="H15" s="18"/>
    </row>
    <row r="16" spans="1:11" ht="15" x14ac:dyDescent="0.25">
      <c r="A16" s="4">
        <v>15</v>
      </c>
      <c r="B16" s="15" t="s">
        <v>17</v>
      </c>
      <c r="C16" s="4" t="s">
        <v>28</v>
      </c>
      <c r="D16" s="6">
        <v>220.08022399999999</v>
      </c>
      <c r="E16" s="6">
        <v>3</v>
      </c>
      <c r="G16" s="10" t="s">
        <v>29</v>
      </c>
      <c r="H16" s="13" t="s">
        <v>40</v>
      </c>
    </row>
    <row r="17" spans="1:8" ht="15" x14ac:dyDescent="0.2">
      <c r="A17" s="4">
        <v>16</v>
      </c>
      <c r="B17" s="15" t="s">
        <v>18</v>
      </c>
      <c r="C17" s="4" t="s">
        <v>28</v>
      </c>
      <c r="D17" s="6">
        <v>132.64359999999999</v>
      </c>
      <c r="E17" s="6">
        <v>3</v>
      </c>
      <c r="G17" s="11" t="s">
        <v>53</v>
      </c>
      <c r="H17" s="12">
        <f>H12/H13</f>
        <v>2.1474767702897659</v>
      </c>
    </row>
    <row r="18" spans="1:8" ht="15" x14ac:dyDescent="0.2">
      <c r="A18" s="4">
        <v>17</v>
      </c>
      <c r="B18" s="15" t="s">
        <v>19</v>
      </c>
      <c r="C18" s="4" t="s">
        <v>28</v>
      </c>
      <c r="D18" s="6">
        <v>428.294353</v>
      </c>
      <c r="E18" s="6">
        <v>3</v>
      </c>
      <c r="G18" s="11" t="s">
        <v>46</v>
      </c>
      <c r="H18" s="12" t="str">
        <f>IF(H17&lt;=1,"A",IF(H17&lt;=2,"B",IF(H17&lt;=3,"C",IF(H17&lt;=4,"D",IF(H17&lt;=5,"E",IF(H17&gt;6,"F","ERROR"))))))</f>
        <v>C</v>
      </c>
    </row>
    <row r="19" spans="1:8" ht="15" x14ac:dyDescent="0.2">
      <c r="A19" s="4">
        <v>18</v>
      </c>
      <c r="B19" s="15" t="s">
        <v>20</v>
      </c>
      <c r="C19" s="4" t="s">
        <v>28</v>
      </c>
      <c r="D19" s="6">
        <v>223.971058</v>
      </c>
      <c r="E19" s="6">
        <v>2</v>
      </c>
      <c r="G19" s="10" t="s">
        <v>30</v>
      </c>
      <c r="H19" s="12">
        <f>IF(AND(H17&gt;=1,H17&lt;=6),(-1/5)*H17+(6/5),IF(H17&lt;1,"A","F"))</f>
        <v>0.77050464594204682</v>
      </c>
    </row>
    <row r="20" spans="1:8" x14ac:dyDescent="0.2">
      <c r="A20" s="4">
        <v>19</v>
      </c>
      <c r="B20" s="15" t="s">
        <v>21</v>
      </c>
      <c r="C20" s="4" t="s">
        <v>28</v>
      </c>
      <c r="D20" s="6">
        <v>223.05160599999999</v>
      </c>
      <c r="E20" s="6">
        <v>3</v>
      </c>
    </row>
    <row r="21" spans="1:8" ht="15" x14ac:dyDescent="0.2">
      <c r="A21" s="4">
        <v>20</v>
      </c>
      <c r="B21" s="15" t="s">
        <v>22</v>
      </c>
      <c r="C21" s="4" t="s">
        <v>28</v>
      </c>
      <c r="D21" s="6">
        <v>177.69460699999999</v>
      </c>
      <c r="E21" s="6">
        <v>1</v>
      </c>
      <c r="G21" s="18" t="s">
        <v>52</v>
      </c>
      <c r="H21" s="18"/>
    </row>
    <row r="22" spans="1:8" ht="15" x14ac:dyDescent="0.25">
      <c r="A22" s="4">
        <v>21</v>
      </c>
      <c r="B22" s="15" t="s">
        <v>23</v>
      </c>
      <c r="C22" s="4" t="s">
        <v>28</v>
      </c>
      <c r="D22" s="6">
        <v>560.30721100000005</v>
      </c>
      <c r="E22" s="6">
        <v>2</v>
      </c>
      <c r="G22" s="10" t="s">
        <v>29</v>
      </c>
      <c r="H22" s="13" t="s">
        <v>40</v>
      </c>
    </row>
    <row r="23" spans="1:8" ht="15" x14ac:dyDescent="0.2">
      <c r="A23" s="4">
        <v>22</v>
      </c>
      <c r="B23" s="15" t="s">
        <v>24</v>
      </c>
      <c r="C23" s="4" t="s">
        <v>28</v>
      </c>
      <c r="D23" s="6">
        <v>172.46009100000001</v>
      </c>
      <c r="E23" s="6">
        <v>1</v>
      </c>
      <c r="G23" s="11" t="s">
        <v>53</v>
      </c>
      <c r="H23" s="12">
        <f>(+H7+H17) /2</f>
        <v>3.1477288166653405</v>
      </c>
    </row>
    <row r="24" spans="1:8" ht="15" x14ac:dyDescent="0.2">
      <c r="A24" s="4">
        <v>23</v>
      </c>
      <c r="B24" s="15" t="s">
        <v>25</v>
      </c>
      <c r="C24" s="4" t="s">
        <v>28</v>
      </c>
      <c r="D24" s="6">
        <v>150.57210599999999</v>
      </c>
      <c r="E24" s="6">
        <v>3</v>
      </c>
      <c r="G24" s="11" t="s">
        <v>46</v>
      </c>
      <c r="H24" s="12" t="str">
        <f>IF(H23&lt;=1,"A",IF(H23&lt;=2,"B",IF(H23&lt;=3,"C",IF(H23&lt;=4,"D",IF(H23&lt;=5,"E",IF(H23&gt;6,"F","ERROR"))))))</f>
        <v>D</v>
      </c>
    </row>
    <row r="25" spans="1:8" ht="15" x14ac:dyDescent="0.2">
      <c r="A25" s="4">
        <v>24</v>
      </c>
      <c r="B25" s="15" t="s">
        <v>26</v>
      </c>
      <c r="C25" s="4" t="s">
        <v>28</v>
      </c>
      <c r="D25" s="6">
        <v>372.48052100000001</v>
      </c>
      <c r="E25" s="6">
        <v>1</v>
      </c>
      <c r="G25" s="10" t="s">
        <v>30</v>
      </c>
      <c r="H25" s="12">
        <f>IF(AND(H23&gt;=1,H23&lt;=6),(-1/5)*H23+(6/5),IF(H23&lt;1,"A","F"))</f>
        <v>0.57045423666693185</v>
      </c>
    </row>
    <row r="26" spans="1:8" ht="15" x14ac:dyDescent="0.25">
      <c r="G26"/>
      <c r="H26"/>
    </row>
    <row r="27" spans="1:8" ht="15" x14ac:dyDescent="0.25">
      <c r="C27"/>
      <c r="D27"/>
      <c r="E27"/>
    </row>
    <row r="28" spans="1:8" ht="15" x14ac:dyDescent="0.25">
      <c r="C28"/>
      <c r="D28"/>
      <c r="E28"/>
    </row>
    <row r="29" spans="1:8" ht="15" x14ac:dyDescent="0.25">
      <c r="C29"/>
      <c r="D29"/>
      <c r="E29"/>
    </row>
  </sheetData>
  <mergeCells count="5">
    <mergeCell ref="G21:H21"/>
    <mergeCell ref="G1:H1"/>
    <mergeCell ref="G5:H5"/>
    <mergeCell ref="G11:H11"/>
    <mergeCell ref="G15:H15"/>
  </mergeCells>
  <pageMargins left="0.7" right="0.7" top="0.75" bottom="0.75" header="0.3" footer="0.3"/>
  <pageSetup orientation="portrait" horizontalDpi="360" verticalDpi="36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115" zoomScaleNormal="115" workbookViewId="0">
      <selection activeCell="I24" sqref="I24"/>
    </sheetView>
  </sheetViews>
  <sheetFormatPr baseColWidth="10" defaultRowHeight="14.25" x14ac:dyDescent="0.2"/>
  <cols>
    <col min="1" max="1" width="3.28515625" style="2" bestFit="1" customWidth="1"/>
    <col min="2" max="2" width="18" style="9" bestFit="1" customWidth="1"/>
    <col min="3" max="3" width="10.7109375" style="2" bestFit="1" customWidth="1"/>
    <col min="4" max="4" width="10.7109375" style="2" customWidth="1"/>
    <col min="5" max="5" width="8.85546875" style="2" customWidth="1"/>
    <col min="6" max="6" width="11" style="2" customWidth="1"/>
    <col min="7" max="7" width="50.285156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44</v>
      </c>
      <c r="E1" s="5" t="s">
        <v>46</v>
      </c>
      <c r="G1" s="19" t="s">
        <v>45</v>
      </c>
      <c r="H1" s="19"/>
    </row>
    <row r="2" spans="1:11" ht="15" x14ac:dyDescent="0.25">
      <c r="A2" s="4">
        <v>1</v>
      </c>
      <c r="B2" s="15" t="s">
        <v>2</v>
      </c>
      <c r="C2" s="4" t="s">
        <v>27</v>
      </c>
      <c r="D2" s="6">
        <v>372.84629899999999</v>
      </c>
      <c r="E2" s="6">
        <v>6</v>
      </c>
      <c r="G2" s="8" t="s">
        <v>48</v>
      </c>
      <c r="H2" s="14">
        <f>SUMPRODUCT(D2:D12,E2:E12)</f>
        <v>13172.845542999999</v>
      </c>
    </row>
    <row r="3" spans="1:11" ht="15" x14ac:dyDescent="0.25">
      <c r="A3" s="4">
        <v>2</v>
      </c>
      <c r="B3" s="15" t="s">
        <v>3</v>
      </c>
      <c r="C3" s="4" t="s">
        <v>27</v>
      </c>
      <c r="D3" s="6">
        <v>145.57752600000001</v>
      </c>
      <c r="E3" s="6">
        <v>6</v>
      </c>
      <c r="G3" s="8" t="s">
        <v>49</v>
      </c>
      <c r="H3" s="14">
        <f>SUM(D2:D12)</f>
        <v>2945.8341710000004</v>
      </c>
    </row>
    <row r="4" spans="1:11" x14ac:dyDescent="0.2">
      <c r="A4" s="4">
        <v>3</v>
      </c>
      <c r="B4" s="15" t="s">
        <v>4</v>
      </c>
      <c r="C4" s="4" t="s">
        <v>27</v>
      </c>
      <c r="D4" s="6">
        <v>180.48976999999999</v>
      </c>
      <c r="E4" s="6">
        <v>6</v>
      </c>
      <c r="G4" s="9"/>
      <c r="H4" s="9"/>
    </row>
    <row r="5" spans="1:11" ht="15" x14ac:dyDescent="0.25">
      <c r="A5" s="4">
        <v>4</v>
      </c>
      <c r="B5" s="15" t="s">
        <v>5</v>
      </c>
      <c r="C5" s="4" t="s">
        <v>27</v>
      </c>
      <c r="D5" s="6">
        <v>571.30172900000002</v>
      </c>
      <c r="E5" s="6">
        <v>6</v>
      </c>
      <c r="G5" s="18" t="s">
        <v>50</v>
      </c>
      <c r="H5" s="18"/>
      <c r="K5" s="1"/>
    </row>
    <row r="6" spans="1:11" ht="15" x14ac:dyDescent="0.25">
      <c r="A6" s="4">
        <v>5</v>
      </c>
      <c r="B6" s="15" t="s">
        <v>6</v>
      </c>
      <c r="C6" s="4" t="s">
        <v>27</v>
      </c>
      <c r="D6" s="6">
        <v>177.70373000000001</v>
      </c>
      <c r="E6" s="6">
        <v>6</v>
      </c>
      <c r="G6" s="10" t="s">
        <v>29</v>
      </c>
      <c r="H6" s="13" t="s">
        <v>40</v>
      </c>
    </row>
    <row r="7" spans="1:11" ht="14.25" customHeight="1" x14ac:dyDescent="0.2">
      <c r="A7" s="4">
        <v>6</v>
      </c>
      <c r="B7" s="15" t="s">
        <v>7</v>
      </c>
      <c r="C7" s="4" t="s">
        <v>27</v>
      </c>
      <c r="D7" s="6">
        <v>223.861121</v>
      </c>
      <c r="E7" s="6">
        <v>6</v>
      </c>
      <c r="G7" s="11" t="s">
        <v>53</v>
      </c>
      <c r="H7" s="12">
        <f>H2/H3</f>
        <v>4.4716860414883133</v>
      </c>
    </row>
    <row r="8" spans="1:11" ht="14.25" customHeight="1" x14ac:dyDescent="0.25">
      <c r="A8" s="4">
        <v>7</v>
      </c>
      <c r="B8" s="15" t="s">
        <v>8</v>
      </c>
      <c r="C8" s="4" t="s">
        <v>27</v>
      </c>
      <c r="D8" s="6">
        <v>224.115407</v>
      </c>
      <c r="E8" s="6">
        <v>2</v>
      </c>
      <c r="G8" s="11" t="s">
        <v>46</v>
      </c>
      <c r="H8" s="12" t="str">
        <f>IF(H7&lt;=1,"A",IF(H7&lt;=2,"B",IF(H7&lt;=3,"C",IF(H7&lt;=4,"D",IF(H7&lt;=5,"E",IF(H7&gt;6,"F","ERROR"))))))</f>
        <v>E</v>
      </c>
      <c r="J8"/>
      <c r="K8"/>
    </row>
    <row r="9" spans="1:11" ht="14.25" customHeight="1" x14ac:dyDescent="0.25">
      <c r="A9" s="4">
        <v>8</v>
      </c>
      <c r="B9" s="15" t="s">
        <v>9</v>
      </c>
      <c r="C9" s="4" t="s">
        <v>27</v>
      </c>
      <c r="D9" s="6">
        <v>441.69399700000002</v>
      </c>
      <c r="E9" s="6">
        <v>3</v>
      </c>
      <c r="G9" s="10" t="s">
        <v>30</v>
      </c>
      <c r="H9" s="12">
        <f>IF(AND(H7&gt;=1,H7&lt;=6),(-1/5)*H7+(6/5),IF(H7&lt;1,"A","F"))</f>
        <v>0.30566279170233723</v>
      </c>
      <c r="J9"/>
      <c r="K9"/>
    </row>
    <row r="10" spans="1:11" ht="14.25" customHeight="1" x14ac:dyDescent="0.25">
      <c r="A10" s="4">
        <v>9</v>
      </c>
      <c r="B10" s="15" t="s">
        <v>10</v>
      </c>
      <c r="C10" s="4" t="s">
        <v>27</v>
      </c>
      <c r="D10" s="6">
        <v>134.98917499999999</v>
      </c>
      <c r="E10" s="6">
        <v>3</v>
      </c>
      <c r="J10"/>
      <c r="K10"/>
    </row>
    <row r="11" spans="1:11" ht="14.25" customHeight="1" x14ac:dyDescent="0.25">
      <c r="A11" s="4">
        <v>10</v>
      </c>
      <c r="B11" s="15" t="s">
        <v>14</v>
      </c>
      <c r="C11" s="4" t="s">
        <v>27</v>
      </c>
      <c r="D11" s="6">
        <v>245.31437299999999</v>
      </c>
      <c r="E11" s="6">
        <v>3</v>
      </c>
      <c r="G11" s="19" t="s">
        <v>47</v>
      </c>
      <c r="H11" s="19"/>
    </row>
    <row r="12" spans="1:11" ht="14.25" customHeight="1" x14ac:dyDescent="0.25">
      <c r="A12" s="4">
        <v>11</v>
      </c>
      <c r="B12" s="15" t="s">
        <v>15</v>
      </c>
      <c r="C12" s="4" t="s">
        <v>27</v>
      </c>
      <c r="D12" s="6">
        <v>227.94104400000001</v>
      </c>
      <c r="E12" s="6">
        <v>1</v>
      </c>
      <c r="G12" s="8" t="s">
        <v>48</v>
      </c>
      <c r="H12" s="14">
        <f>SUMPRODUCT(D15:D25,E15:E25)</f>
        <v>6441.2190100000007</v>
      </c>
    </row>
    <row r="13" spans="1:11" ht="15" x14ac:dyDescent="0.25">
      <c r="A13" s="4">
        <v>12</v>
      </c>
      <c r="B13" s="15" t="s">
        <v>11</v>
      </c>
      <c r="C13" s="4" t="s">
        <v>27</v>
      </c>
      <c r="D13" s="6"/>
      <c r="E13" s="6"/>
      <c r="G13" s="8" t="s">
        <v>49</v>
      </c>
      <c r="H13" s="14">
        <f>SUM(D15:D25)</f>
        <v>2929.3201170000002</v>
      </c>
    </row>
    <row r="14" spans="1:11" x14ac:dyDescent="0.2">
      <c r="A14" s="4">
        <v>13</v>
      </c>
      <c r="B14" s="15" t="s">
        <v>13</v>
      </c>
      <c r="C14" s="4" t="s">
        <v>28</v>
      </c>
      <c r="D14" s="6"/>
      <c r="E14" s="6"/>
      <c r="G14" s="9"/>
      <c r="H14" s="9"/>
    </row>
    <row r="15" spans="1:11" ht="15" x14ac:dyDescent="0.2">
      <c r="A15" s="4">
        <v>14</v>
      </c>
      <c r="B15" s="15" t="s">
        <v>16</v>
      </c>
      <c r="C15" s="4" t="s">
        <v>28</v>
      </c>
      <c r="D15" s="6">
        <v>267.76474000000002</v>
      </c>
      <c r="E15" s="6">
        <v>2</v>
      </c>
      <c r="G15" s="18" t="s">
        <v>51</v>
      </c>
      <c r="H15" s="18"/>
    </row>
    <row r="16" spans="1:11" ht="15" x14ac:dyDescent="0.25">
      <c r="A16" s="4">
        <v>15</v>
      </c>
      <c r="B16" s="15" t="s">
        <v>17</v>
      </c>
      <c r="C16" s="4" t="s">
        <v>28</v>
      </c>
      <c r="D16" s="6">
        <v>220.08022399999999</v>
      </c>
      <c r="E16" s="6">
        <v>3</v>
      </c>
      <c r="G16" s="10" t="s">
        <v>29</v>
      </c>
      <c r="H16" s="13" t="s">
        <v>40</v>
      </c>
    </row>
    <row r="17" spans="1:8" ht="15" x14ac:dyDescent="0.2">
      <c r="A17" s="4">
        <v>16</v>
      </c>
      <c r="B17" s="15" t="s">
        <v>18</v>
      </c>
      <c r="C17" s="4" t="s">
        <v>28</v>
      </c>
      <c r="D17" s="6">
        <v>132.64359999999999</v>
      </c>
      <c r="E17" s="6">
        <v>3</v>
      </c>
      <c r="G17" s="11" t="s">
        <v>53</v>
      </c>
      <c r="H17" s="12">
        <f>H12/H13</f>
        <v>2.1988784949173241</v>
      </c>
    </row>
    <row r="18" spans="1:8" ht="15" x14ac:dyDescent="0.2">
      <c r="A18" s="4">
        <v>17</v>
      </c>
      <c r="B18" s="15" t="s">
        <v>19</v>
      </c>
      <c r="C18" s="4" t="s">
        <v>28</v>
      </c>
      <c r="D18" s="6">
        <v>428.294353</v>
      </c>
      <c r="E18" s="6">
        <v>3</v>
      </c>
      <c r="G18" s="11" t="s">
        <v>46</v>
      </c>
      <c r="H18" s="12" t="str">
        <f>IF(H17&lt;=1,"A",IF(H17&lt;=2,"B",IF(H17&lt;=3,"C",IF(H17&lt;=4,"D",IF(H17&lt;=5,"E",IF(H17&gt;6,"F","ERROR"))))))</f>
        <v>C</v>
      </c>
    </row>
    <row r="19" spans="1:8" ht="15" x14ac:dyDescent="0.2">
      <c r="A19" s="4">
        <v>18</v>
      </c>
      <c r="B19" s="15" t="s">
        <v>20</v>
      </c>
      <c r="C19" s="4" t="s">
        <v>28</v>
      </c>
      <c r="D19" s="6">
        <v>223.971058</v>
      </c>
      <c r="E19" s="6">
        <v>2</v>
      </c>
      <c r="G19" s="10" t="s">
        <v>30</v>
      </c>
      <c r="H19" s="12">
        <f>IF(AND(H17&gt;=1,H17&lt;=6),(-1/5)*H17+(6/5),IF(H17&lt;1,"A","F"))</f>
        <v>0.76022430101653504</v>
      </c>
    </row>
    <row r="20" spans="1:8" x14ac:dyDescent="0.2">
      <c r="A20" s="4">
        <v>19</v>
      </c>
      <c r="B20" s="15" t="s">
        <v>21</v>
      </c>
      <c r="C20" s="4" t="s">
        <v>28</v>
      </c>
      <c r="D20" s="6">
        <v>223.05160599999999</v>
      </c>
      <c r="E20" s="6">
        <v>3</v>
      </c>
    </row>
    <row r="21" spans="1:8" ht="15" x14ac:dyDescent="0.2">
      <c r="A21" s="4">
        <v>20</v>
      </c>
      <c r="B21" s="15" t="s">
        <v>22</v>
      </c>
      <c r="C21" s="4" t="s">
        <v>28</v>
      </c>
      <c r="D21" s="6">
        <v>177.69460699999999</v>
      </c>
      <c r="E21" s="6">
        <v>1</v>
      </c>
      <c r="G21" s="18" t="s">
        <v>52</v>
      </c>
      <c r="H21" s="18"/>
    </row>
    <row r="22" spans="1:8" ht="15" x14ac:dyDescent="0.25">
      <c r="A22" s="4">
        <v>21</v>
      </c>
      <c r="B22" s="15" t="s">
        <v>23</v>
      </c>
      <c r="C22" s="4" t="s">
        <v>28</v>
      </c>
      <c r="D22" s="6">
        <v>560.30721100000005</v>
      </c>
      <c r="E22" s="6">
        <v>2</v>
      </c>
      <c r="G22" s="10" t="s">
        <v>29</v>
      </c>
      <c r="H22" s="13" t="s">
        <v>40</v>
      </c>
    </row>
    <row r="23" spans="1:8" ht="15" x14ac:dyDescent="0.2">
      <c r="A23" s="4">
        <v>22</v>
      </c>
      <c r="B23" s="15" t="s">
        <v>24</v>
      </c>
      <c r="C23" s="4" t="s">
        <v>28</v>
      </c>
      <c r="D23" s="6">
        <v>172.46009100000001</v>
      </c>
      <c r="E23" s="6">
        <v>1</v>
      </c>
      <c r="G23" s="11" t="s">
        <v>53</v>
      </c>
      <c r="H23" s="12">
        <f>(+H7+H17) /2</f>
        <v>3.3352822682028185</v>
      </c>
    </row>
    <row r="24" spans="1:8" ht="15" x14ac:dyDescent="0.2">
      <c r="A24" s="4">
        <v>23</v>
      </c>
      <c r="B24" s="15" t="s">
        <v>25</v>
      </c>
      <c r="C24" s="4" t="s">
        <v>28</v>
      </c>
      <c r="D24" s="6">
        <v>150.57210599999999</v>
      </c>
      <c r="E24" s="6">
        <v>4</v>
      </c>
      <c r="G24" s="11" t="s">
        <v>46</v>
      </c>
      <c r="H24" s="12" t="str">
        <f>IF(H23&lt;=1,"A",IF(H23&lt;=2,"B",IF(H23&lt;=3,"C",IF(H23&lt;=4,"D",IF(H23&lt;=5,"E",IF(H23&gt;6,"F","ERROR"))))))</f>
        <v>D</v>
      </c>
    </row>
    <row r="25" spans="1:8" ht="15" x14ac:dyDescent="0.2">
      <c r="A25" s="4">
        <v>24</v>
      </c>
      <c r="B25" s="15" t="s">
        <v>26</v>
      </c>
      <c r="C25" s="4" t="s">
        <v>28</v>
      </c>
      <c r="D25" s="6">
        <v>372.48052100000001</v>
      </c>
      <c r="E25" s="6">
        <v>1</v>
      </c>
      <c r="G25" s="10" t="s">
        <v>30</v>
      </c>
      <c r="H25" s="12">
        <f>IF(AND(H23&gt;=1,H23&lt;=6),(-1/5)*H23+(6/5),IF(H23&lt;1,"A","F"))</f>
        <v>0.53294354635943619</v>
      </c>
    </row>
    <row r="26" spans="1:8" ht="15" x14ac:dyDescent="0.25">
      <c r="G26"/>
      <c r="H26"/>
    </row>
    <row r="27" spans="1:8" ht="15" x14ac:dyDescent="0.25">
      <c r="C27"/>
      <c r="D27"/>
      <c r="E27"/>
    </row>
    <row r="28" spans="1:8" ht="15" x14ac:dyDescent="0.25">
      <c r="C28"/>
      <c r="D28"/>
      <c r="E28"/>
    </row>
    <row r="29" spans="1:8" ht="15" x14ac:dyDescent="0.25">
      <c r="C29"/>
      <c r="D29"/>
      <c r="E29"/>
    </row>
  </sheetData>
  <mergeCells count="5">
    <mergeCell ref="G21:H21"/>
    <mergeCell ref="G1:H1"/>
    <mergeCell ref="G5:H5"/>
    <mergeCell ref="G11:H11"/>
    <mergeCell ref="G15:H15"/>
  </mergeCells>
  <pageMargins left="0.7" right="0.7" top="0.75" bottom="0.75" header="0.3" footer="0.3"/>
  <pageSetup orientation="portrait" horizontalDpi="360" verticalDpi="36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115" zoomScaleNormal="115" workbookViewId="0">
      <selection activeCell="I24" sqref="I24"/>
    </sheetView>
  </sheetViews>
  <sheetFormatPr baseColWidth="10" defaultRowHeight="14.25" x14ac:dyDescent="0.2"/>
  <cols>
    <col min="1" max="1" width="3.28515625" style="2" bestFit="1" customWidth="1"/>
    <col min="2" max="2" width="18" style="9" bestFit="1" customWidth="1"/>
    <col min="3" max="3" width="10.7109375" style="2" bestFit="1" customWidth="1"/>
    <col min="4" max="4" width="10.7109375" style="2" customWidth="1"/>
    <col min="5" max="5" width="8.85546875" style="2" customWidth="1"/>
    <col min="6" max="6" width="11" style="2" customWidth="1"/>
    <col min="7" max="7" width="50.285156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44</v>
      </c>
      <c r="E1" s="5" t="s">
        <v>46</v>
      </c>
      <c r="G1" s="19" t="s">
        <v>45</v>
      </c>
      <c r="H1" s="19"/>
    </row>
    <row r="2" spans="1:11" ht="15" x14ac:dyDescent="0.25">
      <c r="A2" s="4">
        <v>1</v>
      </c>
      <c r="B2" s="15" t="s">
        <v>2</v>
      </c>
      <c r="C2" s="4" t="s">
        <v>27</v>
      </c>
      <c r="D2" s="6">
        <v>372.84629899999999</v>
      </c>
      <c r="E2" s="6">
        <v>6</v>
      </c>
      <c r="G2" s="8" t="s">
        <v>48</v>
      </c>
      <c r="H2" s="14">
        <f>SUMPRODUCT(D2:D12,E2:E12)</f>
        <v>13172.845542999999</v>
      </c>
    </row>
    <row r="3" spans="1:11" ht="15" x14ac:dyDescent="0.25">
      <c r="A3" s="4">
        <v>2</v>
      </c>
      <c r="B3" s="15" t="s">
        <v>3</v>
      </c>
      <c r="C3" s="4" t="s">
        <v>27</v>
      </c>
      <c r="D3" s="6">
        <v>145.57752600000001</v>
      </c>
      <c r="E3" s="6">
        <v>6</v>
      </c>
      <c r="G3" s="8" t="s">
        <v>49</v>
      </c>
      <c r="H3" s="14">
        <f>SUM(D2:D12)</f>
        <v>2945.8341710000004</v>
      </c>
    </row>
    <row r="4" spans="1:11" x14ac:dyDescent="0.2">
      <c r="A4" s="4">
        <v>3</v>
      </c>
      <c r="B4" s="15" t="s">
        <v>4</v>
      </c>
      <c r="C4" s="4" t="s">
        <v>27</v>
      </c>
      <c r="D4" s="6">
        <v>180.48976999999999</v>
      </c>
      <c r="E4" s="6">
        <v>6</v>
      </c>
      <c r="G4" s="9"/>
      <c r="H4" s="9"/>
    </row>
    <row r="5" spans="1:11" ht="15" x14ac:dyDescent="0.25">
      <c r="A5" s="4">
        <v>4</v>
      </c>
      <c r="B5" s="15" t="s">
        <v>5</v>
      </c>
      <c r="C5" s="4" t="s">
        <v>27</v>
      </c>
      <c r="D5" s="6">
        <v>571.30172900000002</v>
      </c>
      <c r="E5" s="6">
        <v>6</v>
      </c>
      <c r="G5" s="18" t="s">
        <v>50</v>
      </c>
      <c r="H5" s="18"/>
      <c r="K5" s="1"/>
    </row>
    <row r="6" spans="1:11" ht="15" x14ac:dyDescent="0.25">
      <c r="A6" s="4">
        <v>5</v>
      </c>
      <c r="B6" s="15" t="s">
        <v>6</v>
      </c>
      <c r="C6" s="4" t="s">
        <v>27</v>
      </c>
      <c r="D6" s="6">
        <v>177.70373000000001</v>
      </c>
      <c r="E6" s="6">
        <v>6</v>
      </c>
      <c r="G6" s="10" t="s">
        <v>29</v>
      </c>
      <c r="H6" s="13" t="s">
        <v>40</v>
      </c>
    </row>
    <row r="7" spans="1:11" ht="14.25" customHeight="1" x14ac:dyDescent="0.2">
      <c r="A7" s="4">
        <v>6</v>
      </c>
      <c r="B7" s="15" t="s">
        <v>7</v>
      </c>
      <c r="C7" s="4" t="s">
        <v>27</v>
      </c>
      <c r="D7" s="6">
        <v>223.861121</v>
      </c>
      <c r="E7" s="6">
        <v>6</v>
      </c>
      <c r="G7" s="11" t="s">
        <v>53</v>
      </c>
      <c r="H7" s="12">
        <f>H2/H3</f>
        <v>4.4716860414883133</v>
      </c>
    </row>
    <row r="8" spans="1:11" ht="14.25" customHeight="1" x14ac:dyDescent="0.25">
      <c r="A8" s="4">
        <v>7</v>
      </c>
      <c r="B8" s="15" t="s">
        <v>8</v>
      </c>
      <c r="C8" s="4" t="s">
        <v>27</v>
      </c>
      <c r="D8" s="6">
        <v>224.115407</v>
      </c>
      <c r="E8" s="6">
        <v>2</v>
      </c>
      <c r="G8" s="11" t="s">
        <v>46</v>
      </c>
      <c r="H8" s="12" t="str">
        <f>IF(H7&lt;=1,"A",IF(H7&lt;=2,"B",IF(H7&lt;=3,"C",IF(H7&lt;=4,"D",IF(H7&lt;=5,"E",IF(H7&gt;6,"F","ERROR"))))))</f>
        <v>E</v>
      </c>
      <c r="J8"/>
      <c r="K8"/>
    </row>
    <row r="9" spans="1:11" ht="14.25" customHeight="1" x14ac:dyDescent="0.25">
      <c r="A9" s="4">
        <v>8</v>
      </c>
      <c r="B9" s="15" t="s">
        <v>9</v>
      </c>
      <c r="C9" s="4" t="s">
        <v>27</v>
      </c>
      <c r="D9" s="6">
        <v>441.69399700000002</v>
      </c>
      <c r="E9" s="6">
        <v>3</v>
      </c>
      <c r="G9" s="10" t="s">
        <v>30</v>
      </c>
      <c r="H9" s="12">
        <f>IF(AND(H7&gt;=1,H7&lt;=6),(-1/5)*H7+(6/5),IF(H7&lt;1,"A","F"))</f>
        <v>0.30566279170233723</v>
      </c>
      <c r="J9"/>
      <c r="K9"/>
    </row>
    <row r="10" spans="1:11" ht="14.25" customHeight="1" x14ac:dyDescent="0.25">
      <c r="A10" s="4">
        <v>9</v>
      </c>
      <c r="B10" s="15" t="s">
        <v>10</v>
      </c>
      <c r="C10" s="4" t="s">
        <v>27</v>
      </c>
      <c r="D10" s="6">
        <v>134.98917499999999</v>
      </c>
      <c r="E10" s="6">
        <v>3</v>
      </c>
      <c r="J10"/>
      <c r="K10"/>
    </row>
    <row r="11" spans="1:11" ht="14.25" customHeight="1" x14ac:dyDescent="0.25">
      <c r="A11" s="4">
        <v>10</v>
      </c>
      <c r="B11" s="15" t="s">
        <v>14</v>
      </c>
      <c r="C11" s="4" t="s">
        <v>27</v>
      </c>
      <c r="D11" s="6">
        <v>245.31437299999999</v>
      </c>
      <c r="E11" s="6">
        <v>3</v>
      </c>
      <c r="G11" s="19" t="s">
        <v>47</v>
      </c>
      <c r="H11" s="19"/>
    </row>
    <row r="12" spans="1:11" ht="14.25" customHeight="1" x14ac:dyDescent="0.25">
      <c r="A12" s="4">
        <v>11</v>
      </c>
      <c r="B12" s="15" t="s">
        <v>15</v>
      </c>
      <c r="C12" s="4" t="s">
        <v>27</v>
      </c>
      <c r="D12" s="6">
        <v>227.94104400000001</v>
      </c>
      <c r="E12" s="6">
        <v>1</v>
      </c>
      <c r="G12" s="8" t="s">
        <v>48</v>
      </c>
      <c r="H12" s="14">
        <f>SUMPRODUCT(D15:D25,E15:E25)</f>
        <v>6936.7112980000002</v>
      </c>
    </row>
    <row r="13" spans="1:11" ht="15" x14ac:dyDescent="0.25">
      <c r="A13" s="4">
        <v>12</v>
      </c>
      <c r="B13" s="15" t="s">
        <v>11</v>
      </c>
      <c r="C13" s="4" t="s">
        <v>27</v>
      </c>
      <c r="D13" s="6"/>
      <c r="E13" s="6"/>
      <c r="G13" s="8" t="s">
        <v>49</v>
      </c>
      <c r="H13" s="14">
        <f>SUM(D15:D25)</f>
        <v>2929.3201170000002</v>
      </c>
    </row>
    <row r="14" spans="1:11" x14ac:dyDescent="0.2">
      <c r="A14" s="4">
        <v>13</v>
      </c>
      <c r="B14" s="15" t="s">
        <v>13</v>
      </c>
      <c r="C14" s="4" t="s">
        <v>28</v>
      </c>
      <c r="D14" s="6"/>
      <c r="E14" s="6"/>
      <c r="G14" s="9"/>
      <c r="H14" s="9"/>
    </row>
    <row r="15" spans="1:11" ht="15" x14ac:dyDescent="0.2">
      <c r="A15" s="4">
        <v>14</v>
      </c>
      <c r="B15" s="15" t="s">
        <v>16</v>
      </c>
      <c r="C15" s="4" t="s">
        <v>28</v>
      </c>
      <c r="D15" s="6">
        <v>267.76474000000002</v>
      </c>
      <c r="E15" s="6">
        <v>2</v>
      </c>
      <c r="G15" s="18" t="s">
        <v>51</v>
      </c>
      <c r="H15" s="18"/>
    </row>
    <row r="16" spans="1:11" ht="15" x14ac:dyDescent="0.25">
      <c r="A16" s="4">
        <v>15</v>
      </c>
      <c r="B16" s="15" t="s">
        <v>17</v>
      </c>
      <c r="C16" s="4" t="s">
        <v>28</v>
      </c>
      <c r="D16" s="6">
        <v>220.08022399999999</v>
      </c>
      <c r="E16" s="6">
        <v>3</v>
      </c>
      <c r="G16" s="10" t="s">
        <v>29</v>
      </c>
      <c r="H16" s="13" t="s">
        <v>40</v>
      </c>
    </row>
    <row r="17" spans="1:8" ht="15" x14ac:dyDescent="0.2">
      <c r="A17" s="4">
        <v>16</v>
      </c>
      <c r="B17" s="15" t="s">
        <v>18</v>
      </c>
      <c r="C17" s="4" t="s">
        <v>28</v>
      </c>
      <c r="D17" s="6">
        <v>132.64359999999999</v>
      </c>
      <c r="E17" s="6">
        <v>3</v>
      </c>
      <c r="G17" s="11" t="s">
        <v>53</v>
      </c>
      <c r="H17" s="12">
        <f>H12/H13</f>
        <v>2.3680277405475518</v>
      </c>
    </row>
    <row r="18" spans="1:8" ht="15" x14ac:dyDescent="0.2">
      <c r="A18" s="4">
        <v>17</v>
      </c>
      <c r="B18" s="15" t="s">
        <v>19</v>
      </c>
      <c r="C18" s="4" t="s">
        <v>28</v>
      </c>
      <c r="D18" s="6">
        <v>428.294353</v>
      </c>
      <c r="E18" s="6">
        <v>3</v>
      </c>
      <c r="G18" s="11" t="s">
        <v>46</v>
      </c>
      <c r="H18" s="12" t="str">
        <f>IF(H17&lt;=1,"A",IF(H17&lt;=2,"B",IF(H17&lt;=3,"C",IF(H17&lt;=4,"D",IF(H17&lt;=5,"E",IF(H17&gt;6,"F","ERROR"))))))</f>
        <v>C</v>
      </c>
    </row>
    <row r="19" spans="1:8" ht="15" x14ac:dyDescent="0.2">
      <c r="A19" s="4">
        <v>18</v>
      </c>
      <c r="B19" s="15" t="s">
        <v>20</v>
      </c>
      <c r="C19" s="4" t="s">
        <v>28</v>
      </c>
      <c r="D19" s="6">
        <v>223.971058</v>
      </c>
      <c r="E19" s="6">
        <v>2</v>
      </c>
      <c r="G19" s="10" t="s">
        <v>30</v>
      </c>
      <c r="H19" s="12">
        <f>IF(AND(H17&gt;=1,H17&lt;=6),(-1/5)*H17+(6/5),IF(H17&lt;1,"A","F"))</f>
        <v>0.72639445189048957</v>
      </c>
    </row>
    <row r="20" spans="1:8" x14ac:dyDescent="0.2">
      <c r="A20" s="4">
        <v>19</v>
      </c>
      <c r="B20" s="15" t="s">
        <v>21</v>
      </c>
      <c r="C20" s="4" t="s">
        <v>28</v>
      </c>
      <c r="D20" s="6">
        <v>223.05160599999999</v>
      </c>
      <c r="E20" s="6">
        <v>3</v>
      </c>
    </row>
    <row r="21" spans="1:8" ht="15" x14ac:dyDescent="0.2">
      <c r="A21" s="4">
        <v>20</v>
      </c>
      <c r="B21" s="15" t="s">
        <v>22</v>
      </c>
      <c r="C21" s="4" t="s">
        <v>28</v>
      </c>
      <c r="D21" s="6">
        <v>177.69460699999999</v>
      </c>
      <c r="E21" s="6">
        <v>1</v>
      </c>
      <c r="G21" s="18" t="s">
        <v>52</v>
      </c>
      <c r="H21" s="18"/>
    </row>
    <row r="22" spans="1:8" ht="15" x14ac:dyDescent="0.25">
      <c r="A22" s="4">
        <v>21</v>
      </c>
      <c r="B22" s="15" t="s">
        <v>23</v>
      </c>
      <c r="C22" s="4" t="s">
        <v>28</v>
      </c>
      <c r="D22" s="6">
        <v>560.30721100000005</v>
      </c>
      <c r="E22" s="6">
        <v>2</v>
      </c>
      <c r="G22" s="10" t="s">
        <v>29</v>
      </c>
      <c r="H22" s="13" t="s">
        <v>40</v>
      </c>
    </row>
    <row r="23" spans="1:8" ht="15" x14ac:dyDescent="0.2">
      <c r="A23" s="4">
        <v>22</v>
      </c>
      <c r="B23" s="15" t="s">
        <v>24</v>
      </c>
      <c r="C23" s="4" t="s">
        <v>28</v>
      </c>
      <c r="D23" s="6">
        <v>172.46009100000001</v>
      </c>
      <c r="E23" s="6">
        <v>3</v>
      </c>
      <c r="G23" s="11" t="s">
        <v>53</v>
      </c>
      <c r="H23" s="12">
        <f>(+H7+H17) /2</f>
        <v>3.4198568910179326</v>
      </c>
    </row>
    <row r="24" spans="1:8" ht="15" x14ac:dyDescent="0.2">
      <c r="A24" s="4">
        <v>23</v>
      </c>
      <c r="B24" s="15" t="s">
        <v>25</v>
      </c>
      <c r="C24" s="4" t="s">
        <v>28</v>
      </c>
      <c r="D24" s="6">
        <v>150.57210599999999</v>
      </c>
      <c r="E24" s="6">
        <v>5</v>
      </c>
      <c r="G24" s="11" t="s">
        <v>46</v>
      </c>
      <c r="H24" s="12" t="str">
        <f>IF(H23&lt;=1,"A",IF(H23&lt;=2,"B",IF(H23&lt;=3,"C",IF(H23&lt;=4,"D",IF(H23&lt;=5,"E",IF(H23&gt;6,"F","ERROR"))))))</f>
        <v>D</v>
      </c>
    </row>
    <row r="25" spans="1:8" ht="15" x14ac:dyDescent="0.2">
      <c r="A25" s="4">
        <v>24</v>
      </c>
      <c r="B25" s="15" t="s">
        <v>26</v>
      </c>
      <c r="C25" s="4" t="s">
        <v>28</v>
      </c>
      <c r="D25" s="6">
        <v>372.48052100000001</v>
      </c>
      <c r="E25" s="6">
        <v>1</v>
      </c>
      <c r="G25" s="10" t="s">
        <v>30</v>
      </c>
      <c r="H25" s="12">
        <f>IF(AND(H23&gt;=1,H23&lt;=6),(-1/5)*H23+(6/5),IF(H23&lt;1,"A","F"))</f>
        <v>0.5160286217964134</v>
      </c>
    </row>
    <row r="26" spans="1:8" ht="15" x14ac:dyDescent="0.25">
      <c r="G26"/>
      <c r="H26"/>
    </row>
    <row r="27" spans="1:8" ht="15" x14ac:dyDescent="0.25">
      <c r="C27"/>
      <c r="D27"/>
      <c r="E27"/>
    </row>
    <row r="28" spans="1:8" ht="15" x14ac:dyDescent="0.25">
      <c r="C28"/>
      <c r="D28"/>
      <c r="E28"/>
    </row>
    <row r="29" spans="1:8" ht="15" x14ac:dyDescent="0.25">
      <c r="C29"/>
      <c r="D29"/>
      <c r="E29"/>
    </row>
  </sheetData>
  <mergeCells count="5">
    <mergeCell ref="G21:H21"/>
    <mergeCell ref="G1:H1"/>
    <mergeCell ref="G5:H5"/>
    <mergeCell ref="G11:H11"/>
    <mergeCell ref="G15:H15"/>
  </mergeCells>
  <pageMargins left="0.7" right="0.7" top="0.75" bottom="0.75" header="0.3" footer="0.3"/>
  <pageSetup orientation="portrait" horizontalDpi="360" verticalDpi="36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9"/>
  <sheetViews>
    <sheetView zoomScale="115" zoomScaleNormal="115" workbookViewId="0">
      <selection activeCell="H25" sqref="H25"/>
    </sheetView>
  </sheetViews>
  <sheetFormatPr baseColWidth="10" defaultRowHeight="14.25" x14ac:dyDescent="0.2"/>
  <cols>
    <col min="1" max="1" width="3.28515625" style="2" bestFit="1" customWidth="1"/>
    <col min="2" max="2" width="18" style="9" bestFit="1" customWidth="1"/>
    <col min="3" max="3" width="10.7109375" style="2" bestFit="1" customWidth="1"/>
    <col min="4" max="4" width="10.7109375" style="2" customWidth="1"/>
    <col min="5" max="5" width="8.85546875" style="2" customWidth="1"/>
    <col min="6" max="6" width="11" style="2" customWidth="1"/>
    <col min="7" max="7" width="50.28515625" style="2" customWidth="1"/>
    <col min="8" max="8" width="9.85546875" style="2" bestFit="1" customWidth="1"/>
    <col min="9" max="16384" width="11.42578125" style="2"/>
  </cols>
  <sheetData>
    <row r="1" spans="1:11" ht="15" x14ac:dyDescent="0.25">
      <c r="A1" s="3" t="s">
        <v>12</v>
      </c>
      <c r="B1" s="3" t="s">
        <v>0</v>
      </c>
      <c r="C1" s="3" t="s">
        <v>1</v>
      </c>
      <c r="D1" s="5" t="s">
        <v>44</v>
      </c>
      <c r="E1" s="5" t="s">
        <v>46</v>
      </c>
      <c r="G1" s="19" t="s">
        <v>45</v>
      </c>
      <c r="H1" s="19"/>
    </row>
    <row r="2" spans="1:11" ht="15" x14ac:dyDescent="0.25">
      <c r="A2" s="4">
        <v>1</v>
      </c>
      <c r="B2" s="15" t="s">
        <v>2</v>
      </c>
      <c r="C2" s="4" t="s">
        <v>27</v>
      </c>
      <c r="D2" s="6">
        <v>372.84629899999999</v>
      </c>
      <c r="E2" s="6">
        <v>6</v>
      </c>
      <c r="G2" s="8" t="s">
        <v>48</v>
      </c>
      <c r="H2" s="14">
        <f>SUMPRODUCT(D2:D12,E2:E12)</f>
        <v>14056.233536999998</v>
      </c>
    </row>
    <row r="3" spans="1:11" ht="15" x14ac:dyDescent="0.25">
      <c r="A3" s="4">
        <v>2</v>
      </c>
      <c r="B3" s="15" t="s">
        <v>3</v>
      </c>
      <c r="C3" s="4" t="s">
        <v>27</v>
      </c>
      <c r="D3" s="6">
        <v>145.57752600000001</v>
      </c>
      <c r="E3" s="6">
        <v>6</v>
      </c>
      <c r="G3" s="8" t="s">
        <v>49</v>
      </c>
      <c r="H3" s="14">
        <f>SUM(D2:D12)</f>
        <v>2945.8341710000004</v>
      </c>
    </row>
    <row r="4" spans="1:11" x14ac:dyDescent="0.2">
      <c r="A4" s="4">
        <v>3</v>
      </c>
      <c r="B4" s="15" t="s">
        <v>4</v>
      </c>
      <c r="C4" s="4" t="s">
        <v>27</v>
      </c>
      <c r="D4" s="6">
        <v>180.48976999999999</v>
      </c>
      <c r="E4" s="6">
        <v>6</v>
      </c>
      <c r="G4" s="9"/>
      <c r="H4" s="9"/>
    </row>
    <row r="5" spans="1:11" ht="15" x14ac:dyDescent="0.25">
      <c r="A5" s="4">
        <v>4</v>
      </c>
      <c r="B5" s="15" t="s">
        <v>5</v>
      </c>
      <c r="C5" s="4" t="s">
        <v>27</v>
      </c>
      <c r="D5" s="6">
        <v>571.30172900000002</v>
      </c>
      <c r="E5" s="6">
        <v>6</v>
      </c>
      <c r="G5" s="18" t="s">
        <v>50</v>
      </c>
      <c r="H5" s="18"/>
      <c r="K5" s="1"/>
    </row>
    <row r="6" spans="1:11" ht="15" x14ac:dyDescent="0.25">
      <c r="A6" s="4">
        <v>5</v>
      </c>
      <c r="B6" s="15" t="s">
        <v>6</v>
      </c>
      <c r="C6" s="4" t="s">
        <v>27</v>
      </c>
      <c r="D6" s="6">
        <v>177.70373000000001</v>
      </c>
      <c r="E6" s="6">
        <v>6</v>
      </c>
      <c r="G6" s="10" t="s">
        <v>29</v>
      </c>
      <c r="H6" s="13" t="s">
        <v>40</v>
      </c>
    </row>
    <row r="7" spans="1:11" ht="14.25" customHeight="1" x14ac:dyDescent="0.2">
      <c r="A7" s="4">
        <v>6</v>
      </c>
      <c r="B7" s="15" t="s">
        <v>7</v>
      </c>
      <c r="C7" s="4" t="s">
        <v>27</v>
      </c>
      <c r="D7" s="6">
        <v>223.861121</v>
      </c>
      <c r="E7" s="6">
        <v>6</v>
      </c>
      <c r="G7" s="11" t="s">
        <v>53</v>
      </c>
      <c r="H7" s="12">
        <f>H2/H3</f>
        <v>4.7715630687481747</v>
      </c>
    </row>
    <row r="8" spans="1:11" ht="14.25" customHeight="1" x14ac:dyDescent="0.25">
      <c r="A8" s="4">
        <v>7</v>
      </c>
      <c r="B8" s="15" t="s">
        <v>8</v>
      </c>
      <c r="C8" s="4" t="s">
        <v>27</v>
      </c>
      <c r="D8" s="6">
        <v>224.115407</v>
      </c>
      <c r="E8" s="6">
        <v>2</v>
      </c>
      <c r="G8" s="11" t="s">
        <v>46</v>
      </c>
      <c r="H8" s="12" t="str">
        <f>IF(H7&lt;=1,"A",IF(H7&lt;=2,"B",IF(H7&lt;=3,"C",IF(H7&lt;=4,"D",IF(H7&lt;=5,"E",IF(H7&gt;6,"F","ERROR"))))))</f>
        <v>E</v>
      </c>
      <c r="J8"/>
      <c r="K8"/>
    </row>
    <row r="9" spans="1:11" ht="14.25" customHeight="1" x14ac:dyDescent="0.25">
      <c r="A9" s="4">
        <v>8</v>
      </c>
      <c r="B9" s="15" t="s">
        <v>9</v>
      </c>
      <c r="C9" s="4" t="s">
        <v>27</v>
      </c>
      <c r="D9" s="6">
        <v>441.69399700000002</v>
      </c>
      <c r="E9" s="6">
        <v>5</v>
      </c>
      <c r="G9" s="10" t="s">
        <v>30</v>
      </c>
      <c r="H9" s="12">
        <f>IF(AND(H7&gt;=1,H7&lt;=6),(-1/5)*H7+(6/5),IF(H7&lt;1,"A","F"))</f>
        <v>0.24568738625036501</v>
      </c>
      <c r="J9"/>
      <c r="K9"/>
    </row>
    <row r="10" spans="1:11" ht="14.25" customHeight="1" x14ac:dyDescent="0.25">
      <c r="A10" s="4">
        <v>9</v>
      </c>
      <c r="B10" s="15" t="s">
        <v>10</v>
      </c>
      <c r="C10" s="4" t="s">
        <v>27</v>
      </c>
      <c r="D10" s="6">
        <v>134.98917499999999</v>
      </c>
      <c r="E10" s="6">
        <v>3</v>
      </c>
      <c r="J10"/>
      <c r="K10"/>
    </row>
    <row r="11" spans="1:11" ht="14.25" customHeight="1" x14ac:dyDescent="0.25">
      <c r="A11" s="4">
        <v>10</v>
      </c>
      <c r="B11" s="15" t="s">
        <v>14</v>
      </c>
      <c r="C11" s="4" t="s">
        <v>27</v>
      </c>
      <c r="D11" s="6">
        <v>245.31437299999999</v>
      </c>
      <c r="E11" s="6">
        <v>3</v>
      </c>
      <c r="G11" s="19" t="s">
        <v>47</v>
      </c>
      <c r="H11" s="19"/>
    </row>
    <row r="12" spans="1:11" ht="14.25" customHeight="1" x14ac:dyDescent="0.25">
      <c r="A12" s="4">
        <v>11</v>
      </c>
      <c r="B12" s="15" t="s">
        <v>15</v>
      </c>
      <c r="C12" s="4" t="s">
        <v>27</v>
      </c>
      <c r="D12" s="6">
        <v>227.94104400000001</v>
      </c>
      <c r="E12" s="6">
        <v>1</v>
      </c>
      <c r="G12" s="8" t="s">
        <v>48</v>
      </c>
      <c r="H12" s="14">
        <f>SUMPRODUCT(D15:D25,E15:E25)</f>
        <v>8775.8696139999993</v>
      </c>
    </row>
    <row r="13" spans="1:11" ht="15" x14ac:dyDescent="0.25">
      <c r="A13" s="4">
        <v>12</v>
      </c>
      <c r="B13" s="15" t="s">
        <v>11</v>
      </c>
      <c r="C13" s="4" t="s">
        <v>27</v>
      </c>
      <c r="D13" s="6"/>
      <c r="E13" s="6"/>
      <c r="G13" s="8" t="s">
        <v>49</v>
      </c>
      <c r="H13" s="14">
        <f>SUM(D15:D25)</f>
        <v>2929.3201170000002</v>
      </c>
    </row>
    <row r="14" spans="1:11" x14ac:dyDescent="0.2">
      <c r="A14" s="4">
        <v>13</v>
      </c>
      <c r="B14" s="15" t="s">
        <v>13</v>
      </c>
      <c r="C14" s="4" t="s">
        <v>28</v>
      </c>
      <c r="D14" s="6"/>
      <c r="E14" s="6"/>
      <c r="G14" s="9"/>
      <c r="H14" s="9"/>
    </row>
    <row r="15" spans="1:11" ht="15" x14ac:dyDescent="0.2">
      <c r="A15" s="4">
        <v>14</v>
      </c>
      <c r="B15" s="15" t="s">
        <v>16</v>
      </c>
      <c r="C15" s="4" t="s">
        <v>28</v>
      </c>
      <c r="D15" s="6">
        <v>267.76474000000002</v>
      </c>
      <c r="E15" s="6">
        <v>2</v>
      </c>
      <c r="G15" s="18" t="s">
        <v>51</v>
      </c>
      <c r="H15" s="18"/>
    </row>
    <row r="16" spans="1:11" ht="15" x14ac:dyDescent="0.25">
      <c r="A16" s="4">
        <v>15</v>
      </c>
      <c r="B16" s="15" t="s">
        <v>17</v>
      </c>
      <c r="C16" s="4" t="s">
        <v>28</v>
      </c>
      <c r="D16" s="6">
        <v>220.08022399999999</v>
      </c>
      <c r="E16" s="6">
        <v>3</v>
      </c>
      <c r="G16" s="10" t="s">
        <v>29</v>
      </c>
      <c r="H16" s="13" t="s">
        <v>40</v>
      </c>
    </row>
    <row r="17" spans="1:8" ht="15" x14ac:dyDescent="0.2">
      <c r="A17" s="4">
        <v>16</v>
      </c>
      <c r="B17" s="15" t="s">
        <v>18</v>
      </c>
      <c r="C17" s="4" t="s">
        <v>28</v>
      </c>
      <c r="D17" s="6">
        <v>132.64359999999999</v>
      </c>
      <c r="E17" s="6">
        <v>3</v>
      </c>
      <c r="G17" s="11" t="s">
        <v>53</v>
      </c>
      <c r="H17" s="12">
        <f>H12/H13</f>
        <v>2.9958725108499293</v>
      </c>
    </row>
    <row r="18" spans="1:8" ht="15" x14ac:dyDescent="0.2">
      <c r="A18" s="4">
        <v>17</v>
      </c>
      <c r="B18" s="15" t="s">
        <v>19</v>
      </c>
      <c r="C18" s="4" t="s">
        <v>28</v>
      </c>
      <c r="D18" s="6">
        <v>428.294353</v>
      </c>
      <c r="E18" s="6">
        <v>3</v>
      </c>
      <c r="G18" s="11" t="s">
        <v>46</v>
      </c>
      <c r="H18" s="12" t="str">
        <f>IF(H17&lt;=1,"A",IF(H17&lt;=2,"B",IF(H17&lt;=3,"C",IF(H17&lt;=4,"D",IF(H17&lt;=5,"E",IF(H17&gt;6,"F","ERROR"))))))</f>
        <v>C</v>
      </c>
    </row>
    <row r="19" spans="1:8" ht="15" x14ac:dyDescent="0.2">
      <c r="A19" s="4">
        <v>18</v>
      </c>
      <c r="B19" s="15" t="s">
        <v>20</v>
      </c>
      <c r="C19" s="4" t="s">
        <v>28</v>
      </c>
      <c r="D19" s="6">
        <v>223.971058</v>
      </c>
      <c r="E19" s="6">
        <v>2</v>
      </c>
      <c r="G19" s="10" t="s">
        <v>30</v>
      </c>
      <c r="H19" s="12">
        <f>IF(AND(H17&gt;=1,H17&lt;=6),(-1/5)*H17+(6/5),IF(H17&lt;1,"A","F"))</f>
        <v>0.60082549783001404</v>
      </c>
    </row>
    <row r="20" spans="1:8" x14ac:dyDescent="0.2">
      <c r="A20" s="4">
        <v>19</v>
      </c>
      <c r="B20" s="15" t="s">
        <v>21</v>
      </c>
      <c r="C20" s="4" t="s">
        <v>28</v>
      </c>
      <c r="D20" s="6">
        <v>223.05160599999999</v>
      </c>
      <c r="E20" s="6">
        <v>4</v>
      </c>
    </row>
    <row r="21" spans="1:8" ht="15" x14ac:dyDescent="0.2">
      <c r="A21" s="4">
        <v>20</v>
      </c>
      <c r="B21" s="15" t="s">
        <v>22</v>
      </c>
      <c r="C21" s="4" t="s">
        <v>28</v>
      </c>
      <c r="D21" s="6">
        <v>177.69460699999999</v>
      </c>
      <c r="E21" s="6">
        <v>1</v>
      </c>
      <c r="G21" s="18" t="s">
        <v>52</v>
      </c>
      <c r="H21" s="18"/>
    </row>
    <row r="22" spans="1:8" ht="15" x14ac:dyDescent="0.25">
      <c r="A22" s="4">
        <v>21</v>
      </c>
      <c r="B22" s="15" t="s">
        <v>23</v>
      </c>
      <c r="C22" s="4" t="s">
        <v>28</v>
      </c>
      <c r="D22" s="6">
        <v>560.30721100000005</v>
      </c>
      <c r="E22" s="6">
        <v>4</v>
      </c>
      <c r="G22" s="10" t="s">
        <v>29</v>
      </c>
      <c r="H22" s="13" t="s">
        <v>40</v>
      </c>
    </row>
    <row r="23" spans="1:8" ht="15" x14ac:dyDescent="0.2">
      <c r="A23" s="4">
        <v>22</v>
      </c>
      <c r="B23" s="15" t="s">
        <v>24</v>
      </c>
      <c r="C23" s="4" t="s">
        <v>28</v>
      </c>
      <c r="D23" s="6">
        <v>172.46009100000001</v>
      </c>
      <c r="E23" s="6">
        <v>5</v>
      </c>
      <c r="G23" s="11" t="s">
        <v>53</v>
      </c>
      <c r="H23" s="12">
        <f>(+H7+H17) /2</f>
        <v>3.8837177897990518</v>
      </c>
    </row>
    <row r="24" spans="1:8" ht="15" x14ac:dyDescent="0.2">
      <c r="A24" s="4">
        <v>23</v>
      </c>
      <c r="B24" s="15" t="s">
        <v>25</v>
      </c>
      <c r="C24" s="4" t="s">
        <v>28</v>
      </c>
      <c r="D24" s="6">
        <v>150.57210599999999</v>
      </c>
      <c r="E24" s="6">
        <v>6</v>
      </c>
      <c r="G24" s="11" t="s">
        <v>46</v>
      </c>
      <c r="H24" s="12" t="str">
        <f>IF(H23&lt;=1,"A",IF(H23&lt;=2,"B",IF(H23&lt;=3,"C",IF(H23&lt;=4,"D",IF(H23&lt;=5,"E",IF(H23&gt;6,"F","ERROR"))))))</f>
        <v>D</v>
      </c>
    </row>
    <row r="25" spans="1:8" ht="15" x14ac:dyDescent="0.2">
      <c r="A25" s="4">
        <v>24</v>
      </c>
      <c r="B25" s="15" t="s">
        <v>26</v>
      </c>
      <c r="C25" s="4" t="s">
        <v>28</v>
      </c>
      <c r="D25" s="6">
        <v>372.48052100000001</v>
      </c>
      <c r="E25" s="6">
        <v>1</v>
      </c>
      <c r="G25" s="10" t="s">
        <v>30</v>
      </c>
      <c r="H25" s="12">
        <f>IF(AND(H23&gt;=1,H23&lt;=6),(-1/5)*H23+(6/5),IF(H23&lt;1,"A","F"))</f>
        <v>0.42325644204018953</v>
      </c>
    </row>
    <row r="26" spans="1:8" ht="15" x14ac:dyDescent="0.25">
      <c r="G26"/>
      <c r="H26"/>
    </row>
    <row r="27" spans="1:8" ht="15" x14ac:dyDescent="0.25">
      <c r="C27"/>
      <c r="D27"/>
      <c r="E27"/>
    </row>
    <row r="28" spans="1:8" ht="15" x14ac:dyDescent="0.25">
      <c r="C28"/>
      <c r="D28"/>
      <c r="E28"/>
    </row>
    <row r="29" spans="1:8" ht="15" x14ac:dyDescent="0.25">
      <c r="C29"/>
      <c r="D29"/>
      <c r="E29"/>
    </row>
  </sheetData>
  <mergeCells count="5">
    <mergeCell ref="G21:H21"/>
    <mergeCell ref="G1:H1"/>
    <mergeCell ref="G5:H5"/>
    <mergeCell ref="G11:H11"/>
    <mergeCell ref="G15:H15"/>
  </mergeCells>
  <pageMargins left="0.7" right="0.7" top="0.75" bottom="0.75" header="0.3" footer="0.3"/>
  <pageSetup orientation="portrait" horizontalDpi="360" verticalDpi="36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0"/>
  <sheetViews>
    <sheetView tabSelected="1" zoomScale="115" zoomScaleNormal="115" workbookViewId="0">
      <selection activeCell="I7" sqref="I7"/>
    </sheetView>
  </sheetViews>
  <sheetFormatPr baseColWidth="10" defaultRowHeight="15" x14ac:dyDescent="0.25"/>
  <cols>
    <col min="1" max="1" width="11" bestFit="1" customWidth="1"/>
    <col min="2" max="2" width="7.140625" bestFit="1" customWidth="1"/>
    <col min="3" max="3" width="8.42578125" bestFit="1" customWidth="1"/>
    <col min="4" max="4" width="8.140625" bestFit="1" customWidth="1"/>
    <col min="5" max="6" width="15.7109375" customWidth="1"/>
    <col min="7" max="7" width="18.42578125" bestFit="1" customWidth="1"/>
    <col min="8" max="9" width="8.140625" customWidth="1"/>
    <col min="10" max="10" width="10" bestFit="1" customWidth="1"/>
  </cols>
  <sheetData>
    <row r="1" spans="1:10" x14ac:dyDescent="0.25">
      <c r="E1" s="20" t="s">
        <v>60</v>
      </c>
      <c r="F1" s="20"/>
      <c r="G1" s="20"/>
    </row>
    <row r="2" spans="1:10" x14ac:dyDescent="0.25">
      <c r="A2" t="s">
        <v>31</v>
      </c>
      <c r="B2" t="s">
        <v>41</v>
      </c>
      <c r="C2" t="s">
        <v>42</v>
      </c>
      <c r="D2" t="s">
        <v>43</v>
      </c>
      <c r="E2" s="16" t="s">
        <v>59</v>
      </c>
      <c r="F2" s="16" t="s">
        <v>58</v>
      </c>
      <c r="G2" s="16" t="s">
        <v>57</v>
      </c>
      <c r="H2" t="s">
        <v>54</v>
      </c>
      <c r="I2" t="s">
        <v>55</v>
      </c>
      <c r="J2" t="s">
        <v>56</v>
      </c>
    </row>
    <row r="3" spans="1:10" x14ac:dyDescent="0.25">
      <c r="A3" t="s">
        <v>32</v>
      </c>
      <c r="B3" s="7">
        <f>+'5.2.4_CB=0'!H7</f>
        <v>4.2009801774849507</v>
      </c>
      <c r="C3" s="7">
        <f>+'5.2.4_CB=0'!H17</f>
        <v>2.4617743964375336</v>
      </c>
      <c r="D3" s="7">
        <f>+'5.2.4_CB=0'!H23</f>
        <v>3.3313772869612421</v>
      </c>
      <c r="E3" s="17">
        <f>+'5.2.4_CB=0'!H9</f>
        <v>0.35980396450300978</v>
      </c>
      <c r="F3" s="17">
        <f>+'5.2.4_CB=0'!H19</f>
        <v>0.70764512071249319</v>
      </c>
      <c r="G3" s="17">
        <f>+'5.2.4_CB=0'!H25</f>
        <v>0.53372454260775148</v>
      </c>
      <c r="H3" s="7" t="str">
        <f>IF(B3&lt;=1,"A",IF(B3&lt;=2,"B",IF(B3&lt;=3,"C",IF(B3&lt;=4,"D",IF(B3&lt;=5,"E",IF(B3&gt;6,"F","ERROR"))))))</f>
        <v>E</v>
      </c>
      <c r="I3" s="7" t="str">
        <f t="shared" ref="I3:J10" si="0">IF(C3&lt;=1,"A",IF(C3&lt;=2,"B",IF(C3&lt;=3,"C",IF(C3&lt;=4,"D",IF(C3&lt;=5,"E",IF(C3&gt;6,"F","ERROR"))))))</f>
        <v>C</v>
      </c>
      <c r="J3" s="7" t="str">
        <f>IF(D3&lt;=1,"A",IF(D3&lt;=2,"B",IF(D3&lt;=3,"C",IF(D3&lt;=4,"D",IF(D3&lt;=5,"E",IF(D3&gt;6,"F","ERROR"))))))</f>
        <v>D</v>
      </c>
    </row>
    <row r="4" spans="1:10" x14ac:dyDescent="0.25">
      <c r="A4" t="s">
        <v>33</v>
      </c>
      <c r="B4" s="7">
        <f>+'5.2.4_CB=0.8'!H7</f>
        <v>3.7599535160663988</v>
      </c>
      <c r="C4" s="7">
        <f>+'5.2.4_CB=0.8'!H17</f>
        <v>2.0560682764054499</v>
      </c>
      <c r="D4" s="7">
        <f>+'5.2.4_CB=0.8'!H23</f>
        <v>2.9080108962359246</v>
      </c>
      <c r="E4" s="17">
        <f>+'5.2.4_CB=0.8'!H9</f>
        <v>0.44800929678672019</v>
      </c>
      <c r="F4" s="17">
        <f>+'5.2.4_CB=0.8'!H19</f>
        <v>0.78878634471890996</v>
      </c>
      <c r="G4" s="17">
        <f>+'5.2.4_CB=0.8'!H25</f>
        <v>0.61839782075281502</v>
      </c>
      <c r="H4" s="7" t="str">
        <f t="shared" ref="H4:H10" si="1">IF(B4&lt;=1,"A",IF(B4&lt;=2,"B",IF(B4&lt;=3,"C",IF(B4&lt;=4,"D",IF(B4&lt;=5,"E",IF(B4&gt;6,"F","ERROR"))))))</f>
        <v>D</v>
      </c>
      <c r="I4" s="7" t="str">
        <f t="shared" si="0"/>
        <v>C</v>
      </c>
      <c r="J4" s="7" t="str">
        <f t="shared" si="0"/>
        <v>C</v>
      </c>
    </row>
    <row r="5" spans="1:10" x14ac:dyDescent="0.25">
      <c r="A5" t="s">
        <v>34</v>
      </c>
      <c r="B5" s="7">
        <f>+'5.2.4_CB=1.0'!H7</f>
        <v>4.0754822169519871</v>
      </c>
      <c r="C5" s="7">
        <f>+'5.2.4_CB=1.0'!H17</f>
        <v>2.0560682764054499</v>
      </c>
      <c r="D5" s="7">
        <f>+'5.2.4_CB=1.0'!H23</f>
        <v>3.0657752466787187</v>
      </c>
      <c r="E5" s="17">
        <f>+'5.2.4_CB=1.0'!H9</f>
        <v>0.38490355660960252</v>
      </c>
      <c r="F5" s="17">
        <f>+'5.2.4_CB=1.0'!H19</f>
        <v>0.78878634471890996</v>
      </c>
      <c r="G5" s="17">
        <f>+'5.2.4_CB=1.0'!H25</f>
        <v>0.58684495066425613</v>
      </c>
      <c r="H5" s="7" t="str">
        <f t="shared" si="1"/>
        <v>E</v>
      </c>
      <c r="I5" s="7" t="str">
        <f t="shared" si="0"/>
        <v>C</v>
      </c>
      <c r="J5" s="7" t="str">
        <f t="shared" si="0"/>
        <v>D</v>
      </c>
    </row>
    <row r="6" spans="1:10" x14ac:dyDescent="0.25">
      <c r="A6" t="s">
        <v>35</v>
      </c>
      <c r="B6" s="7">
        <f>+'5.2.4_CB=1.2'!H7</f>
        <v>4.1861698107106369</v>
      </c>
      <c r="C6" s="7">
        <f>+'5.2.4_CB=1.2'!H17</f>
        <v>2.0560682764054499</v>
      </c>
      <c r="D6" s="7">
        <f>+'5.2.4_CB=1.2'!H23</f>
        <v>3.1211190435580436</v>
      </c>
      <c r="E6" s="17">
        <f>+'5.2.4_CB=1.2'!H9</f>
        <v>0.36276603785787254</v>
      </c>
      <c r="F6" s="17">
        <f>+'5.2.4_CB=1.2'!H19</f>
        <v>0.78878634471890996</v>
      </c>
      <c r="G6" s="17">
        <f>+'5.2.4_CB=1.2'!H25</f>
        <v>0.57577619128839119</v>
      </c>
      <c r="H6" s="7" t="str">
        <f t="shared" si="1"/>
        <v>E</v>
      </c>
      <c r="I6" s="7" t="str">
        <f t="shared" si="0"/>
        <v>C</v>
      </c>
      <c r="J6" s="7" t="str">
        <f t="shared" si="0"/>
        <v>D</v>
      </c>
    </row>
    <row r="7" spans="1:10" x14ac:dyDescent="0.25">
      <c r="A7" t="s">
        <v>36</v>
      </c>
      <c r="B7" s="7">
        <f>+'5.2.4_CB=1.4'!H7</f>
        <v>4.1479808630409147</v>
      </c>
      <c r="C7" s="7">
        <f>+'5.2.4_CB=1.4'!H17</f>
        <v>2.1474767702897659</v>
      </c>
      <c r="D7" s="7">
        <f>+'5.2.4_CB=1.4'!H23</f>
        <v>3.1477288166653405</v>
      </c>
      <c r="E7" s="17">
        <f>+'5.2.4_CB=1.4'!H9</f>
        <v>0.37040382739181699</v>
      </c>
      <c r="F7" s="17">
        <f>+'5.2.4_CB=1.4'!H19</f>
        <v>0.77050464594204682</v>
      </c>
      <c r="G7" s="17">
        <f>+'5.2.4_CB=1.4'!H25</f>
        <v>0.57045423666693185</v>
      </c>
      <c r="H7" s="7" t="str">
        <f t="shared" si="1"/>
        <v>E</v>
      </c>
      <c r="I7" s="7" t="str">
        <f t="shared" si="0"/>
        <v>C</v>
      </c>
      <c r="J7" s="7" t="str">
        <f t="shared" si="0"/>
        <v>D</v>
      </c>
    </row>
    <row r="8" spans="1:10" x14ac:dyDescent="0.25">
      <c r="A8" t="s">
        <v>37</v>
      </c>
      <c r="B8" s="7">
        <f>+'5.2.4_CB=1.6'!H7</f>
        <v>4.4716860414883133</v>
      </c>
      <c r="C8" s="7">
        <f>+'5.2.4_CB=1.6'!H17</f>
        <v>2.1988784949173241</v>
      </c>
      <c r="D8" s="7">
        <f>+'5.2.4_CB=1.6'!H23</f>
        <v>3.3352822682028185</v>
      </c>
      <c r="E8" s="17">
        <f>+'5.2.4_CB=1.6'!H9</f>
        <v>0.30566279170233723</v>
      </c>
      <c r="F8" s="17">
        <f>+'5.2.4_CB=1.6'!H19</f>
        <v>0.76022430101653504</v>
      </c>
      <c r="G8" s="17">
        <f>+'5.2.4_CB=1.6'!H25</f>
        <v>0.53294354635943619</v>
      </c>
      <c r="H8" s="7" t="str">
        <f t="shared" si="1"/>
        <v>E</v>
      </c>
      <c r="I8" s="7" t="str">
        <f t="shared" si="0"/>
        <v>C</v>
      </c>
      <c r="J8" s="7" t="str">
        <f t="shared" si="0"/>
        <v>D</v>
      </c>
    </row>
    <row r="9" spans="1:10" x14ac:dyDescent="0.25">
      <c r="A9" t="s">
        <v>38</v>
      </c>
      <c r="B9" s="7">
        <f>+'5.2.4_CB=1.8'!H7</f>
        <v>4.4716860414883133</v>
      </c>
      <c r="C9" s="7">
        <f>+'5.2.4_CB=1.8'!H17</f>
        <v>2.3680277405475518</v>
      </c>
      <c r="D9" s="7">
        <f>+'5.2.4_CB=1.8'!H23</f>
        <v>3.4198568910179326</v>
      </c>
      <c r="E9" s="17">
        <f>+'5.2.4_CB=1.8'!H9</f>
        <v>0.30566279170233723</v>
      </c>
      <c r="F9" s="17">
        <f>+'5.2.4_CB=1.8'!H19</f>
        <v>0.72639445189048957</v>
      </c>
      <c r="G9" s="17">
        <f>+'5.2.4_CB=1.8'!H25</f>
        <v>0.5160286217964134</v>
      </c>
      <c r="H9" s="7" t="str">
        <f t="shared" si="1"/>
        <v>E</v>
      </c>
      <c r="I9" s="7" t="str">
        <f t="shared" si="0"/>
        <v>C</v>
      </c>
      <c r="J9" s="7" t="str">
        <f t="shared" si="0"/>
        <v>D</v>
      </c>
    </row>
    <row r="10" spans="1:10" x14ac:dyDescent="0.25">
      <c r="A10" t="s">
        <v>39</v>
      </c>
      <c r="B10" s="7">
        <f>+'5.2.4_CB=2.0'!H7</f>
        <v>4.7715630687481747</v>
      </c>
      <c r="C10" s="7">
        <f>+'5.2.4_CB=2.0'!H17</f>
        <v>2.9958725108499293</v>
      </c>
      <c r="D10" s="7">
        <f>+'5.2.4_CB=2.0'!H23</f>
        <v>3.8837177897990518</v>
      </c>
      <c r="E10" s="17">
        <f>+'5.2.4_CB=2.0'!H9</f>
        <v>0.24568738625036501</v>
      </c>
      <c r="F10" s="17">
        <f>+'5.2.4_CB=2.0'!H19</f>
        <v>0.60082549783001404</v>
      </c>
      <c r="G10" s="17">
        <f>+'5.2.4_CB=2.0'!H25</f>
        <v>0.42325644204018953</v>
      </c>
      <c r="H10" s="7" t="str">
        <f t="shared" si="1"/>
        <v>E</v>
      </c>
      <c r="I10" s="7" t="str">
        <f t="shared" si="0"/>
        <v>C</v>
      </c>
      <c r="J10" s="7" t="str">
        <f t="shared" si="0"/>
        <v>D</v>
      </c>
    </row>
  </sheetData>
  <mergeCells count="1">
    <mergeCell ref="E1:G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5.2.4_CB=0</vt:lpstr>
      <vt:lpstr>5.2.4_CB=0.8</vt:lpstr>
      <vt:lpstr>5.2.4_CB=1.0</vt:lpstr>
      <vt:lpstr>5.2.4_CB=1.2</vt:lpstr>
      <vt:lpstr>5.2.4_CB=1.4</vt:lpstr>
      <vt:lpstr>5.2.4_CB=1.6</vt:lpstr>
      <vt:lpstr>5.2.4_CB=1.8</vt:lpstr>
      <vt:lpstr>5.2.4_CB=2.0</vt:lpstr>
      <vt:lpstr>5.2.4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2019-04-09T22:07:35Z</dcterms:modified>
</cp:coreProperties>
</file>